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bigail_randy\Downloads\"/>
    </mc:Choice>
  </mc:AlternateContent>
  <xr:revisionPtr revIDLastSave="0" documentId="13_ncr:1_{276A9C39-5D7B-4D99-8683-BAE04527A325}" xr6:coauthVersionLast="47" xr6:coauthVersionMax="47" xr10:uidLastSave="{00000000-0000-0000-0000-000000000000}"/>
  <bookViews>
    <workbookView xWindow="-110" yWindow="-110" windowWidth="19420" windowHeight="11500" tabRatio="682" activeTab="1" xr2:uid="{00000000-000D-0000-FFFF-FFFF00000000}"/>
  </bookViews>
  <sheets>
    <sheet name=" Cara Pengisian" sheetId="16" r:id="rId1"/>
    <sheet name="Self-Assessment Form" sheetId="15" r:id="rId2"/>
    <sheet name="Definisi" sheetId="6" r:id="rId3"/>
  </sheets>
  <definedNames>
    <definedName name="_xlnm._FilterDatabase" localSheetId="1" hidden="1">'Self-Assessment Form'!$A$12:$O$32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15" l="1"/>
  <c r="G45" i="15"/>
  <c r="G46" i="15"/>
  <c r="G47" i="15"/>
  <c r="G44" i="15"/>
  <c r="F45" i="15"/>
  <c r="F46" i="15"/>
  <c r="F47" i="15"/>
  <c r="F44" i="15"/>
  <c r="E45" i="15"/>
  <c r="E46" i="15"/>
  <c r="E47" i="15"/>
  <c r="E44" i="15"/>
  <c r="G40" i="15"/>
  <c r="G41" i="15"/>
  <c r="G42" i="15"/>
  <c r="G39" i="15"/>
  <c r="F40" i="15"/>
  <c r="F41" i="15"/>
  <c r="F42" i="15"/>
  <c r="F39" i="15"/>
  <c r="E40" i="15"/>
  <c r="E41" i="15"/>
  <c r="E42" i="15"/>
  <c r="E39" i="15"/>
  <c r="C15" i="6"/>
  <c r="C16" i="6" s="1"/>
  <c r="C23" i="6"/>
  <c r="F48" i="15" l="1"/>
  <c r="G48" i="15"/>
  <c r="E48" i="15"/>
  <c r="E50" i="15" l="1"/>
  <c r="E49" i="15"/>
  <c r="G35" i="15" s="1" a="1"/>
  <c r="G35" i="15" s="1"/>
  <c r="E51" i="1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<sst xmlns="http://schemas.openxmlformats.org/spreadsheetml/2006/main" count="294" uniqueCount="227">
  <si>
    <t>Petunjuk Pengisian Self-Assessment UMKM Berkelanjutan</t>
  </si>
  <si>
    <t>Bagian</t>
  </si>
  <si>
    <t>Uraian Instruksi</t>
  </si>
  <si>
    <t>Tujuan Pengisian</t>
  </si>
  <si>
    <r>
      <rPr>
        <b/>
        <sz val="11"/>
        <color theme="1"/>
        <rFont val="Aptos Narrow"/>
        <family val="2"/>
        <scheme val="minor"/>
      </rPr>
      <t>Self-Assessment Form</t>
    </r>
    <r>
      <rPr>
        <sz val="11"/>
        <color theme="1"/>
        <rFont val="Aptos Narrow"/>
        <family val="2"/>
        <scheme val="minor"/>
      </rPr>
      <t xml:space="preserve"> ini bertujuan untuk mengidentifikasi tahapan adopsi UMKM dalam penerapan prinsip berkelanjutan, dan mendukung penyusunan strategi transisi ke depan.</t>
    </r>
  </si>
  <si>
    <t>Gambaran Umum</t>
  </si>
  <si>
    <t>FORM SELF-ASSESSMENT UMKM BERKELANJUTAN</t>
  </si>
  <si>
    <t>PENILAIAN SCORING</t>
  </si>
  <si>
    <t>LABEL DECISION:</t>
  </si>
  <si>
    <t>A</t>
  </si>
  <si>
    <t>B</t>
  </si>
  <si>
    <t>C</t>
  </si>
  <si>
    <t>D</t>
  </si>
  <si>
    <t>Pre-Adopter</t>
  </si>
  <si>
    <t>Eco-Adopter</t>
  </si>
  <si>
    <t>Eco-Entrepreneur</t>
  </si>
  <si>
    <t>Eco-Innovator</t>
  </si>
  <si>
    <t>FOUNDATIONAL</t>
  </si>
  <si>
    <t>EO1 - FOUNDATIONAL</t>
  </si>
  <si>
    <t>DNSH - FOUNDATIONAL</t>
  </si>
  <si>
    <t>SOSIAL - FOUNDATIONAL</t>
  </si>
  <si>
    <t>KTK - FOUNDATIONAL</t>
  </si>
  <si>
    <t>NON-FOUNDATIONAL</t>
  </si>
  <si>
    <t>EO1</t>
  </si>
  <si>
    <t>DNSH</t>
  </si>
  <si>
    <t>SOSIAL</t>
  </si>
  <si>
    <t>KTK</t>
  </si>
  <si>
    <t>Subtotal score</t>
  </si>
  <si>
    <t>Total Score</t>
  </si>
  <si>
    <t>EO1 Score</t>
  </si>
  <si>
    <t>Form completeness</t>
  </si>
  <si>
    <t>No</t>
  </si>
  <si>
    <t>Kode Kriteria</t>
  </si>
  <si>
    <t>Kriteria</t>
  </si>
  <si>
    <t>Indikator</t>
  </si>
  <si>
    <t>Pertanyaan</t>
  </si>
  <si>
    <t>Dokumen Pendukung yang Perlu Disertakan</t>
  </si>
  <si>
    <t>Jawaban</t>
  </si>
  <si>
    <t>Nama UMKM</t>
  </si>
  <si>
    <t>Toko ABC</t>
  </si>
  <si>
    <t>Nama Anda (Pelaku UMKM)</t>
  </si>
  <si>
    <t>Budi</t>
  </si>
  <si>
    <t>Nomor WhatsApp</t>
  </si>
  <si>
    <t>Jakarta</t>
  </si>
  <si>
    <t>Skala Usaha</t>
  </si>
  <si>
    <t>Sektor Usaha</t>
  </si>
  <si>
    <t>EO 1 Mitigasi</t>
  </si>
  <si>
    <t>Efisiensi dan Konservasi Energi</t>
  </si>
  <si>
    <t>Bagaimana upaya bisnis Anda dalam efisiensi dan konservasi energi?</t>
  </si>
  <si>
    <t>Data inventarisasi tingkat efisiensi energi (LTHE)
Data konsumsi energi: rekening listrik PLN, catatan meter energi internal (apabila ada)</t>
  </si>
  <si>
    <t>Belum melakukan upaya efisiensi dan konservasi energi</t>
  </si>
  <si>
    <r>
      <t xml:space="preserve">Sudah inventarisasi tingkat efisiensi energi peralatan bisnis dan menerapkan praktik konservasi (mematikan lampu, suhu AC optimal 22-26°C, tidak ada mesin </t>
    </r>
    <r>
      <rPr>
        <i/>
        <sz val="10"/>
        <color theme="1"/>
        <rFont val="Aptos"/>
        <family val="2"/>
      </rPr>
      <t>idle</t>
    </r>
    <r>
      <rPr>
        <sz val="10"/>
        <color theme="1"/>
        <rFont val="Aptos"/>
        <family val="2"/>
      </rPr>
      <t>)</t>
    </r>
  </si>
  <si>
    <t>Sudah inventarisasi tingkat efisiensi energi, menerapkan konservasi energi, dan melakukan energy recovery (contoh: pemanfaatan panas buangan dari kompor/oven/boiler, kondensor kulkas/freezer dan kompresor mesin)</t>
  </si>
  <si>
    <t xml:space="preserve">Sudah inventarisasi tingkat efisiensi energi, konservasi, energy recovery, dan menggunakan perlatan bisnis yang energy-efficient (LTHE bintang 3 ke atas) atau melakukan optimasi dan penggantian peralatan lama yang sudah tua / sering rusak ke peralatan / inovasi baru yang hemat energi </t>
  </si>
  <si>
    <t>Green SOP dan Strategi Bisnis</t>
  </si>
  <si>
    <t>Apakah bisnis Anda memiliki SOP hijau dan strategi bisnis berkelanjutan?</t>
  </si>
  <si>
    <t>Belum memiliki motivasi, rencana transisi, strategi bisnis berkelanjutan, dan Green SOP</t>
  </si>
  <si>
    <t>Sudah memiliki motivasi dan ambisi untuk transisi berkelanjutan dan memiliki SOP (tertulis atau stiker himbauan) terkait konservasi energi dan air</t>
  </si>
  <si>
    <t>Sudah memiliki rencana dan target pengurangan emisi scope 1 dan 2, efisiensi energi, dan/atau pengelolaan limbah disertai SOP tertulis untuk konservasi energi dan air, serta SOP SDM</t>
  </si>
  <si>
    <t xml:space="preserve">
Sudah memiliki rencana dan target pengurangan emisi scope 1 dan 2, efisiensi energi, dan pengelolaan limbah, dilengkapi dengan SOP tertulis konservasi energi &amp; air dan SOP SDM, serta melakukan pengawasan dan evaluasi rutin terhadap pelaksanaannya</t>
  </si>
  <si>
    <t>Sumber Energi</t>
  </si>
  <si>
    <t>Seberapa besar penggunaan Energi Baru Terbarukan (EBT) seperti panel surya, biomassa, atau mini hydro dalam bisnis Anda?</t>
  </si>
  <si>
    <t>Belum memiliki rencana menggunakan EBT</t>
  </si>
  <si>
    <t>Masih menggunakan bahan bakar fosil namun sudah memiliki rencana transisi ke EBT</t>
  </si>
  <si>
    <t>Sudah menggunakan EBT &gt; 10% dari total konsumsi energi</t>
  </si>
  <si>
    <t>Sudah menggunakan EBT &gt; 35% dari total konsumsi energi</t>
  </si>
  <si>
    <t>Digitalisasi Proses Bisnis</t>
  </si>
  <si>
    <t>Sejauh mana bisnis Anda telah menerapkan digitalisasi dalam operasional?</t>
  </si>
  <si>
    <t xml:space="preserve">Belum melakukan digitalisasi proses bisnis </t>
  </si>
  <si>
    <t>Sudah menerapkan pembayaran digital minimal 50% dan pemasaran digital minimal 50%</t>
  </si>
  <si>
    <t>Sudah menerapkan pembayaran digital minimal 60%, pemasaran digital minimal 60%, dan mendigitalisasi/elektrifikasi minimal 1 proses produksi/ operasional bisnis</t>
  </si>
  <si>
    <t>Sudah menerapkan pembayaran digital minimal 70%, pemasaran digital minimal 70%, dan mendigitalisasi/elektrifikasi minimal 2 proses produksi/ operasional bisnis</t>
  </si>
  <si>
    <t>Green supply chain (Scope 3)</t>
  </si>
  <si>
    <t>Seberapa besar penggunaan pemasok lokal/domestik dalam bisnis Anda?</t>
  </si>
  <si>
    <t>Belum menggunakan atau menggunakan &lt;50% pemasok lokal/ domestik (Indonesia)/ tidak impor</t>
  </si>
  <si>
    <t>Menggunakan &lt;50% pemasok lokal/domestik (Indonesia)</t>
  </si>
  <si>
    <t>Menggunakan 70% pemasok lokal/domestik dan menghindari distribusi dalam jumlah kecil berkali-kali (efficient distribution)</t>
  </si>
  <si>
    <t>Menggunakan 70% pemasok dari daerah bisnis (kabupaten/provinsi) dan menerapkan efficient distribution</t>
  </si>
  <si>
    <t>DNSH - EO 2 Adaptasi</t>
  </si>
  <si>
    <t>Manajemen penggunaan air</t>
  </si>
  <si>
    <t>Bagaimana upaya bisnis Anda dalam manajemen dan konservasi penggunaan air?</t>
  </si>
  <si>
    <t>Data konsumsi air: tagihan PDAM, catatan meter air internal (apabila ada)</t>
  </si>
  <si>
    <t>Belum menerapkan langkah-langkah konservasi air</t>
  </si>
  <si>
    <t>Menerapkan langkah-langkah konservasi air, seperti: 
- Memastikan keran dan pipa air tidak ada kebocoran
- Praktik mematikan air bila tidak diperlukan
- Minimalisasi penggunaan groundwater (batas wajar 20-30 m3 per bulan)</t>
  </si>
  <si>
    <t>- Menerapkan langkah-langkah konservasi air
- Melakukan praktik water-recycling, seperti: penampungan ulang air bilasan / air proses produksi, rainwater harvesting</t>
  </si>
  <si>
    <t>- Menerapkan langkah-langkah konservasi air
- Melakukan praktik water-recycling
- Menggunakan atau melakukan penggantian ke water-efficient / low-flow fixtures, seperti: faucet aerator, dual-flush toilet, keran otomatis, sistem irigasi terotomatisasi</t>
  </si>
  <si>
    <t>DNSH - EO 3 Keanekaragaman Hayati</t>
  </si>
  <si>
    <t>Persiapan Pra-Produksi dan Perolehan Bahan Baku</t>
  </si>
  <si>
    <t>1. Apa saja langkah pra-produksi yang Anda terapkan dalam mempersiapkan kegiatan usaha Anda?
2. Bagaimana perolehan bahan baku dalam kegiatan usaha Anda dilakukan?</t>
  </si>
  <si>
    <t xml:space="preserve">Belum menerapkan langkah dasar praktik pra-produksi dan menggunakan bahan baku ramah lingkungan </t>
  </si>
  <si>
    <t xml:space="preserve">1. Telah melakukan langkah dasar dalam persiapan lokasi dan kegiatan usaha  
2. Penggunaan bahan baku ramah lingkungan yang diperoleh dengan tidak merusak alam (penggunaan SDA sesuai dengan ketentuan/standar yang berlaku) 20-49%
</t>
  </si>
  <si>
    <t xml:space="preserve">1. Telah menerapkan praktik pra-produksi yang terstruktur, termasuk proses persiapan lokasi dan kegiatan usaha dengan tidak merusak alam, namun belum tersertifikasi
2. Penggunaan bahan baku ramah lingkungan (tersertifikasi nasional apabila ada) yang diperoleh dengan tidak merusak alam dan ada upaya memulihkan ekosistem ≥50%
</t>
  </si>
  <si>
    <t xml:space="preserve">1. Telah menerapkan praktik pra-produksi yang sedang proses atau sudah tersertifikasi nasional dan/atau internasional
2. Penggunaan bahan baku ramah lingkungan (tersertifikasi nasional dan internasional apabila ada) yang diperoleh dengan tidak merusak alam, ada upaya memulihkan ekosistem, dan ada pengakuan/penghargaan ≥70%
</t>
  </si>
  <si>
    <t xml:space="preserve">DNSH - EO 4 Ekonomi Sirkular </t>
  </si>
  <si>
    <t xml:space="preserve">Pengelolaan Limbah dan Pemanfaatan Sisa Produksi </t>
  </si>
  <si>
    <t>1. Apakah kegiatan usaha Anda sudah melakukan pengelolaan dan/atau inventarisasi limbah produksi?
2. Apakah Anda menghasilkan produk turunan dari sisa produksi?</t>
  </si>
  <si>
    <t>Belum melakukan pengelolaan limbah dan pemanfaatan sisa produksi</t>
  </si>
  <si>
    <t>1. Sebanyak minimal 20% limbah produksi sudah dikelola
2. Memiliki rencana untuk menghasilkan produk turunan</t>
  </si>
  <si>
    <t>1. Sebanyak &gt;20%-50% limbah produksi sudah dikelola
2. Menghasilkan minimal 1 produk turunan</t>
  </si>
  <si>
    <t>1. &gt;50% limbah produksi sudah dikelola dan ada yang digunakan untuk proses produksi selanjutnya
2. Menghasilkan lebih dari 1 produk turunan</t>
  </si>
  <si>
    <t>Kemasan</t>
  </si>
  <si>
    <t>Apakah produk Anda memiliki kemasan ramah lingkungan?</t>
  </si>
  <si>
    <t>Belum menggunakan dan/ atau menggunakan &lt;10% kemasan ramah lingkungan</t>
  </si>
  <si>
    <t>Minimal 10 - 20% penggunaan kemasan ramah lingkungan</t>
  </si>
  <si>
    <t>&gt;20 - 50% penggunaan kemasan ramah lingkungan</t>
  </si>
  <si>
    <t>&gt;50%  penggunaan kemasan ramah lingkungan dan/ atau memiliki sertifikasi eco-labelling contohnya ISO 14024:2018, Green Label Indonesia (yang mengadopsi prinsip ISO 14024)</t>
  </si>
  <si>
    <t>Inovasi Hijau</t>
  </si>
  <si>
    <t>Apakah Anda sudah mengadopsi dan/atau memiliki inovasi hijau (termasuk memiliki HKI, apabila ada)?</t>
  </si>
  <si>
    <t>Belum mengadopsi dan melakukan inovasi hijau</t>
  </si>
  <si>
    <t>Mengadopsi inovasi ramah lingkungan dari pihak lain; belum memiliki HKI</t>
  </si>
  <si>
    <t>Melakukan modifikasi (produk, proses) setelah mengadopsi inovasi tertentu (dari pihak lain); Sedang dalam proses pengurusan HKI</t>
  </si>
  <si>
    <t>Melakukan inovasi baru; telah memiliki HKI minimal satu</t>
  </si>
  <si>
    <t>Aspek Sosial</t>
  </si>
  <si>
    <t>Kesetaraan gender dan anti diskriminasi</t>
  </si>
  <si>
    <t>Bagaimana bisnis Anda menerapkan kesetaraan gender dan anti diskriminasi?</t>
  </si>
  <si>
    <t>Data statistik karyawan: rekap gender (L/P), proporsi jabatan berdasarkan gender
SOP SDM</t>
  </si>
  <si>
    <t>Memperkerjakan di bawah 20% karyawan perempuan dan perempuan bukansebagai pemilik/ founder</t>
  </si>
  <si>
    <t>Tidak melakukan pembedaan berdasarkan SARA dan gender dalam rekrutmen, promosi, dan standar gaji; memberikan kesempatan yang sama bagi penyandang disabilitas dalam rekrutmen sebagai pekerja lepas; serta mempekerjakan minimal 20-30% karyawan perempuan dan/atau perempuan sebagai pemilik/founder</t>
  </si>
  <si>
    <t>Tidak melakukan pembedaan berdasarkan SARA dan gender dalam rekrutmen, promosi, dan standar gaji; memberikan kesempatan yang sama bagi penyandang disabilitas dalam rekrutmen sebagai pekerja tetap; serta mempekerjakan minimal 30-40% karyawan perempuan dan/atau perempuan sebagai pemilik/founder</t>
  </si>
  <si>
    <t>Tidak melakukan pembedaan berdasarkan SARA dan gender dalam rekrutmen, promosi, dan standar gaji; memberikan kesempatan yang sama bagi penyandang disabilitas dalam rekrutmen sebagai pekerja manajerial atau supervisor; serta mempekerjakan minimal 40-50% karyawan perempuan dan/atau perempuan sebagai pemilik/founder</t>
  </si>
  <si>
    <t>Kelayakan Upah</t>
  </si>
  <si>
    <t>Bagaimana standar upah yang diberikan kepada karyawan?</t>
  </si>
  <si>
    <t xml:space="preserve">Sudah memberikan upah layak di bawah 50% dari rata-rata konsumsi masyarakat provinsi dan tidak mencapai 25% di atas garis kemiskinan </t>
  </si>
  <si>
    <t>Memberikan upah minimal 50% dari rata-rata konsumsi masyarakat provinsi dan minimal 25% di atas garis kemiskinan provinsi</t>
  </si>
  <si>
    <t>Memberikan upah minimal 75% dari rata-rata konsumsi masyarakat provinsi dan minimal 50% di atas garis kemiskinan provinsi</t>
  </si>
  <si>
    <t>Memberikan upah minimal 90% dari rata-rata konsumsi masyarakat provinsi dan minimal 70% di atas garis kemiskinan provinsi</t>
  </si>
  <si>
    <t>Pengembangan SDM (internal)</t>
  </si>
  <si>
    <t>Apakah bisnis Anda memiliki program pelatihan dan peningkatan kapasitas SDM?</t>
  </si>
  <si>
    <t>Data pelatihan karyawan:
- Frekuensi pelatihan
- Jenis pelatihan
- Jumlah peserta pelatihan</t>
  </si>
  <si>
    <t>Belum memiliki rencana dan program pelatihan/ peningkatan kapasitas SDM</t>
  </si>
  <si>
    <t>Memiliki program pelatihan (hard dan/atau soft skills) untuk minimal 50% dari SDM</t>
  </si>
  <si>
    <t>Memiliki program pelatihan (hard dan/atau soft skills) untuk &gt;50-75% dari SDM</t>
  </si>
  <si>
    <t>Memiliki program pelatihan (hard dan/atau soft skills) untuk &gt;75%-100% dari SDM</t>
  </si>
  <si>
    <t>Pemberdayaan masyarakat (eksternal)</t>
  </si>
  <si>
    <t>Bagaimana bisnis Anda memberdayakan masyarakat sekitar?</t>
  </si>
  <si>
    <t>Belum memperkerjakan atau sudah memperkerjakan &lt;30% tenaga kerja yang tinggal di sekitar bisnis</t>
  </si>
  <si>
    <t>Mempekerjakan 30% tenaga kerja dari daerah sekitar bisnis, tidak ada dampak/persepsi negatif atas bisnis</t>
  </si>
  <si>
    <t>Mempekerjakan 50% tenaga kerja dari daerah sekitar bisnis, tidak ada dampak/persepsi negatif atas bisnis, dan memiliki rencana CSR dalam 1 tahun</t>
  </si>
  <si>
    <t>Mempekerjakan 70% tenaga kerja dari daerah sekitar bisnis, tidak ada dampak/persepsi negatif atas bisnis, dan memiliki program pemberdayaan masyarakat/lingkungan yang sudah berjalan</t>
  </si>
  <si>
    <t>Keuangan dan Tata Kelola</t>
  </si>
  <si>
    <t>Sumber Omzet</t>
  </si>
  <si>
    <t>Berapa persentase omzet UMKM Anda yang berasal dari produk ramah lingkungan?</t>
  </si>
  <si>
    <t>Laporan keuangan</t>
  </si>
  <si>
    <t>&lt;10% penjualan produk ramah lingkungan dari total pendapatan</t>
  </si>
  <si>
    <t>Minimal 10 - 30% penjualan produk/ jasa berkelanjutan dari total pendapatan (SKU berkelanjutan sudah ada, menuju peralihan yang berarti ke produk berkelanjutan)</t>
  </si>
  <si>
    <t>&gt;30 - 50% dari penjualan produk/ jasa berkelanjutan  dari total pendapatan (bisnis inti dari penjualan produk/ jasa berkelanjutan)</t>
  </si>
  <si>
    <t>&gt;50% dari penjualan produk/ jasa berkelanjutan dari total pendapatan (bisnis inti dari produk/ jasa berkelanjutan, mayoritas pendapatan berasal dari produk/ jasa berkelanjutan, termasuk produk/ jasa  utama, turunan, sampingan, dan enabler)</t>
  </si>
  <si>
    <t>Substansi Promosi</t>
  </si>
  <si>
    <t>Sejauh mana substansi promosi dalam kegiatan usaha Anda memuat informasi terkait produk hijau?</t>
  </si>
  <si>
    <t>Belum/ tidak ada informasi tentang produk (output)/ proses berkelanjutan</t>
  </si>
  <si>
    <t xml:space="preserve">Informasi tentang produk/ jasa berkelanjutan (output)
</t>
  </si>
  <si>
    <t xml:space="preserve">Informasi tentang produk/ jasa berkelanjutan (output) dan proses
</t>
  </si>
  <si>
    <t>Informasi tentang produk/ jasa (output) berkelanjutan dan upaya keberlanjutan lainnya (contoh: proses produksi berbasis etis, pemberdayaan sosial)</t>
  </si>
  <si>
    <t>Kesiapan UMKM dalam menerima Pembiayaan Berkelanjutan</t>
  </si>
  <si>
    <t>Apakah kegiatan usaha Anda sudah pernah mengikuti program persiapan (contohnya workshop, pelatihan) terkait dengan pembiayaan berkelanjutan</t>
  </si>
  <si>
    <t>Belum pernah mengikuti program persiapan terkait dengan pembiayaan berkelanjutan</t>
  </si>
  <si>
    <t>Pernah mengikuti program persiapan (contohnya workshop, pelatihan) terkait dengan pembiayaan berkelanjutan</t>
  </si>
  <si>
    <t>Pernah mengikuti program business making (mempertemukan pelaku UMKM dengan mitra potensial, seperti perbankan, investor) terkait pembiayaan berkelanjutan</t>
  </si>
  <si>
    <t>Pernah mengikuti program inkubasi (program pendampingan intensif melalui mentoring, akses jaringan, serta dukungan lainnya) terkait pembiayaan berkelanjutan</t>
  </si>
  <si>
    <t>Alokasi Biaya Lingkungan</t>
  </si>
  <si>
    <t>Sejauh mana kegiatan usaha Anda telah mengalokasikan biaya untuk lingkungan?</t>
  </si>
  <si>
    <t>Belum ada alokasi dana lingkungan</t>
  </si>
  <si>
    <t>Sudah ada alokasi biaya lingkungan yang dapat mencakup biaya investasi (capex) - misal bahan baku, energy-efficiency upgrade, atau biaya operasional (opex) - misal pengelolaan limbah, penggunaan listrik</t>
  </si>
  <si>
    <t>Sudah ada alokasi biaya lingkungan yang dapat mencakup  biaya investasi (capex) dan biaya operasional (opex) - misal pengelolaan limbah, penggunaan listrik</t>
  </si>
  <si>
    <t>Sudah ada alokasi biaya lingkungan yang dapat mencakup biaya investasi (capex), biaya operasional (opex), biaya kepatuhan dan sertifikasi, dan pengembangan kapasitas dan monitoring.</t>
  </si>
  <si>
    <t>Sustainability Report (SR)</t>
  </si>
  <si>
    <t>Sejauh mana kegiatan usaha Anda telah menginventarisasi/melacak komponen kinerja lingkungan/sosial?</t>
  </si>
  <si>
    <t>Data emisi scope 1 dan 2</t>
  </si>
  <si>
    <t>Belum menginventarisasi/ melacak komponen kinerja lingkungan/ sosial</t>
  </si>
  <si>
    <t>Telah menginventarisasi kinerja aspek lingkungan - Scope1 dan 2 (misal dengan menggunakan Kalkulator Hijau BI)</t>
  </si>
  <si>
    <t xml:space="preserve">Telah menginventarisasi kinerja aspek lingkungan (Scope 1 dan 2) dan sosial, serta melacak pencapaian kinerja aspek-aspek tersebut </t>
  </si>
  <si>
    <t xml:space="preserve">Telah menginventarisasi kinerja aspek lingkungan (Scope 1 dan 2), sosial, dan tata kelola,serta melacak pencapaian kinerja aspek-aspek tersebut </t>
  </si>
  <si>
    <t>Pencatatan Laporan Keuangan</t>
  </si>
  <si>
    <t>Bagaimana Anda melakukan pencatatan transaksi keuangan dalam kegiatan usaha Anda?</t>
  </si>
  <si>
    <t>Belum melakukan pencatatan transaksi keuangan</t>
  </si>
  <si>
    <t>Sudah memiliki Laporan Laba Rugi, dengan mencakup informasi minimum seperti pendapatan, saldo kas dan biaya operasional</t>
  </si>
  <si>
    <t>Sudah memiliki laporan keuangan (LK), minimal Neraca dan Laba Rugi, meskipun belum memenuhi standar pencatatan LK UMKM</t>
  </si>
  <si>
    <t xml:space="preserve">Sudah memiliki laporan keuangan (LK), minimal Neraca dan Laba Rugi yang memenuhi standar/ pedoman pencatatan LK UMKM </t>
  </si>
  <si>
    <t>Indikator Foundational</t>
  </si>
  <si>
    <t>UMKM Berkelanjutan</t>
  </si>
  <si>
    <t>Model bisnis/Tahapan Adopsi</t>
  </si>
  <si>
    <t xml:space="preserve">Skor Penilaian </t>
  </si>
  <si>
    <t>Definisi</t>
  </si>
  <si>
    <r>
      <t xml:space="preserve">Skor di bawah 18 dan/atau terdapat skor 0 pada indikator </t>
    </r>
    <r>
      <rPr>
        <i/>
        <sz val="11"/>
        <color theme="1"/>
        <rFont val="Aptos"/>
        <family val="2"/>
      </rPr>
      <t>foundational</t>
    </r>
  </si>
  <si>
    <t>UMKM belum mengadopsi praktik ramah lingkungan dan berkelanjutan</t>
  </si>
  <si>
    <r>
      <t xml:space="preserve">1. Memenuhi keempat indikator </t>
    </r>
    <r>
      <rPr>
        <i/>
        <sz val="11"/>
        <color theme="1"/>
        <rFont val="Aptos"/>
        <family val="2"/>
      </rPr>
      <t>foundational</t>
    </r>
    <r>
      <rPr>
        <sz val="11"/>
        <color theme="1"/>
        <rFont val="Aptos"/>
        <family val="2"/>
      </rPr>
      <t xml:space="preserve"> dengan skor masing-masing minimal “1”
2. Memperoleh skor minimal "2" pada kriteria EO 1 - Mitigasi Perubahan Iklim
3. Memperoleh total skor minimal "18" (30% dari skor maksimum)</t>
    </r>
  </si>
  <si>
    <t>UMKM yang telah mengadopsi praktik usaha ramah lingkungan dan berkelanjutan, namun belum menjadikannya bagian dari inti model bisnis</t>
  </si>
  <si>
    <r>
      <t xml:space="preserve">1. Memenuhi keempat indikator </t>
    </r>
    <r>
      <rPr>
        <i/>
        <sz val="11"/>
        <color theme="1"/>
        <rFont val="Aptos"/>
        <family val="2"/>
      </rPr>
      <t>foundational</t>
    </r>
    <r>
      <rPr>
        <sz val="11"/>
        <color theme="1"/>
        <rFont val="Aptos"/>
        <family val="2"/>
      </rPr>
      <t xml:space="preserve"> dengan skor masing-masing minimal “2”
2. Memperoleh skor minimal "4" pada kriteria EO 1 - Mitigasi Perubahan Iklim
3. Memperoleh total skor minimal "30" (50% dari skor maksimum)</t>
    </r>
  </si>
  <si>
    <t>UMKM yang sudah menjadikan praktik usaha ramah lingkungan dan berkelanjutan sebagai bagian dari inti model bisnis, serta dapat menangkap peluang “pasar hijau”.</t>
  </si>
  <si>
    <r>
      <t xml:space="preserve">1. Memenuhi keempat indikator </t>
    </r>
    <r>
      <rPr>
        <i/>
        <sz val="11"/>
        <color theme="1"/>
        <rFont val="Aptos"/>
        <family val="2"/>
      </rPr>
      <t xml:space="preserve">foundational </t>
    </r>
    <r>
      <rPr>
        <sz val="11"/>
        <color theme="1"/>
        <rFont val="Aptos"/>
        <family val="2"/>
      </rPr>
      <t>dengan skor masing-masing “3”
2. Memperoleh skor minimal "6" pada kriteria EO 1 - Mitigasi Perubahan Iklim
3. Memperoleh total skor minimal "42" (70% dari skor maksimum)</t>
    </r>
  </si>
  <si>
    <t>UMKM yang sudah melakukan inovasi ramah lingkungan (eco-innovation), untuk meningkatkan kapasitas dan kualitas produksi, perbaikan proses produksi, praktik bisnis, proses
pemasaran, pengelolaan organisasi, dan hubungan eksternal yang ditujukan untuk mengurangi dampak kerusakan lingkungan.</t>
  </si>
  <si>
    <t>Score Multiplier</t>
  </si>
  <si>
    <t>Jumlah Indikator</t>
  </si>
  <si>
    <t>Skor Maksimum</t>
  </si>
  <si>
    <t>EO 1 - Mitigasi Perubahan Iklim</t>
  </si>
  <si>
    <t>Do No Significant Harm (DNSH)</t>
  </si>
  <si>
    <t>Sosial</t>
  </si>
  <si>
    <t>Total Indikator</t>
  </si>
  <si>
    <t>Fokus Area</t>
  </si>
  <si>
    <t>Upaya mitigasi untuk mencegah dan/atau menurunkan emisi gas rumah kaca.</t>
  </si>
  <si>
    <t>DNSH - EO2 - Adaptasi (Perubahan Iklim)</t>
  </si>
  <si>
    <t>Upaya mengurangi efek negatif dan meningkatkan ketahanan terhadap perubahan iklim.</t>
  </si>
  <si>
    <t>DNSH - EO3 - Keanekaragaman Hayati</t>
  </si>
  <si>
    <t>Tindakan preventif (mekanisme konservasi, restorasi, dan/atau perlindungan) untuk kerusakan terhadap ekosistem dan keanekaragaman hayati.</t>
  </si>
  <si>
    <t>DNSH - EO4 - Ekonomi Sirkular</t>
  </si>
  <si>
    <t>Penerapan prinsip ekonomi sirkular, seperti pengurangan limbah, peningkatan kegiatan daur ulang, dan pemanfaatan sumber daya secara efisien.</t>
  </si>
  <si>
    <t>Peningkatan kesejahteraan pekerja dan komunitas melalui praktik-praktik inklusif dan berkeadilan.</t>
  </si>
  <si>
    <t>Berfokus pada keberlanjutan usaha melalui pengelolaan keuangan yang baik, serta tata kelola yang bertanggungjawab</t>
  </si>
  <si>
    <t xml:space="preserve">Kolom E (Pertanyaan) </t>
  </si>
  <si>
    <t xml:space="preserve"> Kolom F (Dokumen Pendukung) </t>
  </si>
  <si>
    <t>Berisi informasi mengenai dokumen pendukung yang wajib dimiliki atau disiapkan sebagai bukti atas jawaban yang diberikan</t>
  </si>
  <si>
    <t>PANDUAN PENGISIAN</t>
  </si>
  <si>
    <t>Berisi aspek atau kriteria penilaian yang menjadi dasar evaluasi</t>
  </si>
  <si>
    <t>Lokasi Usaha</t>
  </si>
  <si>
    <t>Berisi pertanyaan yang perlu dijawab untuk evaluasi/penilaian</t>
  </si>
  <si>
    <t>Kolom B-D (Indikator)</t>
  </si>
  <si>
    <t xml:space="preserve"> Kolom G–J (Pilihan Jawaban) </t>
  </si>
  <si>
    <t>C. Menengah (omzet tahunan  &gt;Rp15-50 miliar</t>
  </si>
  <si>
    <t>0812345678</t>
  </si>
  <si>
    <t>Berisi daftar opsi/pilihan jawaban yang dapat dipilih sesuai dengan kondisi atau kriteria yang relevan</t>
  </si>
  <si>
    <t xml:space="preserve">Kolom L-O (Checklist Jawaban) </t>
  </si>
  <si>
    <t>Kolom H Row 35</t>
  </si>
  <si>
    <r>
      <t xml:space="preserve">Berfungsi sebagai kolom ceklis untuk memilih jawaban yang sesuai berdasarkan opsi pada Kolom G-J.
</t>
    </r>
    <r>
      <rPr>
        <b/>
        <sz val="11"/>
        <color rgb="FFC00000"/>
        <rFont val="Aptos Narrow"/>
        <family val="2"/>
      </rPr>
      <t xml:space="preserve"> Pastikan hanya mencentang satu pilihan yang paling sesuai dengan kondisi sebenarnya.</t>
    </r>
  </si>
  <si>
    <t>Akan otomatis terisi hasil akhir yang manunjukan Tahapan Adopsi Usaha</t>
  </si>
  <si>
    <t>B. Sektor Jasa</t>
  </si>
  <si>
    <t>% Total Score/Max Score</t>
  </si>
  <si>
    <t>Checklist pada opsi yang paling relevan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</si>
</sst>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1"/>
      <color theme="1"/>
      <name val="Aptos Narrow"/>
      <family val="2"/>
      <scheme val="minor"/>
    </font>
    <font>
      <sz val="11"/>
      <color theme="1"/>
      <name val="Aptos Narrow"/>
      <family val="2"/>
      <scheme val="minor"/>
    </font>
    <font>
      <b/>
      <sz val="10"/>
      <color theme="1"/>
      <name val="Aptos"/>
      <family val="2"/>
    </font>
    <font>
      <sz val="10"/>
      <color theme="1"/>
      <name val="Aptos"/>
      <family val="2"/>
    </font>
    <font>
      <sz val="10"/>
      <color rgb="FF000000"/>
      <name val="Aptos"/>
      <family val="2"/>
    </font>
    <font>
      <i/>
      <sz val="10"/>
      <color theme="1"/>
      <name val="Aptos"/>
      <family val="2"/>
    </font>
    <font>
      <b/>
      <sz val="12"/>
      <color theme="1"/>
      <name val="Aptos"/>
      <family val="2"/>
    </font>
    <font>
      <b/>
      <sz val="10"/>
      <color theme="0"/>
      <name val="Aptos"/>
      <family val="2"/>
    </font>
    <font>
      <b/>
      <i/>
      <sz val="10"/>
      <color theme="1"/>
      <name val="Aptos"/>
      <family val="2"/>
    </font>
    <font>
      <sz val="10"/>
      <name val="Aptos"/>
      <family val="2"/>
    </font>
    <font>
      <sz val="10"/>
      <color theme="1"/>
      <name val="Aptos"/>
      <family val="2"/>
    </font>
    <font>
      <b/>
      <sz val="10"/>
      <color theme="1"/>
      <name val="Aptos"/>
      <family val="2"/>
    </font>
    <font>
      <sz val="12"/>
      <color theme="1"/>
      <name val="Aptos"/>
      <family val="2"/>
    </font>
    <font>
      <b/>
      <i/>
      <sz val="11"/>
      <color theme="1"/>
      <name val="Aptos"/>
      <family val="2"/>
    </font>
    <font>
      <sz val="11"/>
      <color theme="1"/>
      <name val="Aptos"/>
      <family val="2"/>
    </font>
    <font>
      <b/>
      <sz val="11"/>
      <color theme="0"/>
      <name val="Aptos"/>
      <family val="2"/>
    </font>
    <font>
      <b/>
      <sz val="11"/>
      <color theme="1"/>
      <name val="Aptos"/>
      <family val="2"/>
    </font>
    <font>
      <i/>
      <sz val="11"/>
      <color theme="1"/>
      <name val="Aptos"/>
      <family val="2"/>
    </font>
    <font>
      <b/>
      <sz val="11"/>
      <color theme="1"/>
      <name val="Aptos Narrow"/>
      <family val="2"/>
      <scheme val="minor"/>
    </font>
    <font>
      <b/>
      <sz val="22"/>
      <color theme="1"/>
      <name val="Aptos"/>
      <family val="2"/>
    </font>
    <font>
      <sz val="11"/>
      <color rgb="FF000000"/>
      <name val="Aptos Narrow"/>
      <family val="2"/>
    </font>
    <font>
      <b/>
      <sz val="11"/>
      <color rgb="FF000000"/>
      <name val="Aptos Narrow"/>
      <family val="2"/>
    </font>
    <font>
      <b/>
      <sz val="11"/>
      <color rgb="FFC00000"/>
      <name val="Aptos Narrow"/>
      <family val="2"/>
    </font>
    <font>
      <b/>
      <sz val="14"/>
      <color theme="5" tint="-0.249977111117893"/>
      <name val="Aptos"/>
      <family val="2"/>
    </font>
    <font>
      <b/>
      <sz val="10"/>
      <color rgb="FFFF0000"/>
      <name val="Aptos"/>
      <family val="2"/>
    </font>
  </fonts>
  <fills count="13">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bgColor indexed="64"/>
      </patternFill>
    </fill>
    <fill>
      <patternFill patternType="solid">
        <fgColor rgb="FFFFFF00"/>
        <bgColor indexed="64"/>
      </patternFill>
    </fill>
    <fill>
      <patternFill patternType="solid">
        <fgColor rgb="FFFEEDB8"/>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s>
  <cellStyleXfs count="2">
    <xf numFmtId="0" fontId="0" fillId="0" borderId="0"/>
    <xf numFmtId="9" fontId="1" fillId="0" borderId="0" applyFont="0" applyFill="0" applyBorder="0" applyAlignment="0" applyProtection="0"/>
  </cellStyleXfs>
  <cellXfs count="149">
    <xf numFmtId="0" fontId="0" fillId="0" borderId="0" xfId="0"/>
    <xf numFmtId="0" fontId="6" fillId="7" borderId="1" xfId="0" applyFont="1" applyFill="1" applyBorder="1" applyAlignment="1" applyProtection="1">
      <alignment horizontal="center" vertical="center"/>
    </xf>
    <xf numFmtId="0" fontId="6" fillId="7" borderId="2" xfId="0" applyFont="1" applyFill="1" applyBorder="1" applyAlignment="1" applyProtection="1">
      <alignment horizontal="center" vertical="center"/>
    </xf>
    <xf numFmtId="0" fontId="12" fillId="0" borderId="1" xfId="0" applyFont="1" applyBorder="1" applyAlignment="1" applyProtection="1">
      <alignment horizontal="center" vertical="center"/>
    </xf>
    <xf numFmtId="0" fontId="3" fillId="0" borderId="2" xfId="0" applyFont="1" applyBorder="1" applyAlignment="1" applyProtection="1">
      <alignment vertical="center" wrapText="1"/>
    </xf>
    <xf numFmtId="0" fontId="9" fillId="0" borderId="2" xfId="0" applyFont="1" applyBorder="1" applyAlignment="1" applyProtection="1">
      <alignment vertical="center" wrapText="1"/>
    </xf>
    <xf numFmtId="0" fontId="3"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vertical="center"/>
      <protection locked="0"/>
    </xf>
    <xf numFmtId="0" fontId="11"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3" fillId="12" borderId="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 fillId="0" borderId="1"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0" xfId="0" applyFont="1" applyAlignment="1" applyProtection="1">
      <alignment vertical="center" wrapText="1"/>
      <protection locked="0"/>
    </xf>
    <xf numFmtId="0" fontId="3" fillId="0" borderId="0" xfId="0" applyFont="1" applyAlignment="1" applyProtection="1">
      <alignment vertical="center"/>
    </xf>
    <xf numFmtId="0" fontId="3" fillId="0" borderId="1" xfId="0" applyFont="1" applyBorder="1" applyAlignment="1" applyProtection="1">
      <alignment vertical="center" wrapText="1"/>
    </xf>
    <xf numFmtId="0" fontId="7" fillId="10" borderId="8" xfId="0" applyFont="1" applyFill="1" applyBorder="1" applyAlignment="1" applyProtection="1">
      <alignment horizontal="center" vertical="center"/>
    </xf>
    <xf numFmtId="0" fontId="7" fillId="10" borderId="8" xfId="0"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wrapText="1"/>
    </xf>
    <xf numFmtId="0" fontId="8" fillId="9" borderId="1" xfId="0" applyFont="1" applyFill="1" applyBorder="1" applyAlignment="1" applyProtection="1">
      <alignment horizontal="center" vertical="center" wrapText="1"/>
    </xf>
    <xf numFmtId="0" fontId="8" fillId="8" borderId="1"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xf>
    <xf numFmtId="0" fontId="7" fillId="10" borderId="9" xfId="0" applyFont="1" applyFill="1" applyBorder="1" applyAlignment="1" applyProtection="1">
      <alignment horizontal="center" vertical="center" wrapText="1"/>
    </xf>
    <xf numFmtId="0" fontId="3" fillId="12" borderId="1" xfId="0" applyFont="1" applyFill="1" applyBorder="1" applyAlignment="1" applyProtection="1">
      <alignment horizontal="center" vertical="center"/>
    </xf>
    <xf numFmtId="0" fontId="3" fillId="12" borderId="1" xfId="0" applyFont="1" applyFill="1" applyBorder="1" applyAlignment="1" applyProtection="1">
      <alignment horizontal="center" vertical="center" wrapText="1"/>
    </xf>
    <xf numFmtId="0" fontId="3" fillId="12" borderId="1" xfId="0" applyFont="1" applyFill="1" applyBorder="1" applyAlignment="1" applyProtection="1">
      <alignment vertical="center"/>
    </xf>
    <xf numFmtId="0" fontId="3" fillId="12" borderId="1" xfId="0" applyFont="1" applyFill="1" applyBorder="1" applyAlignment="1" applyProtection="1">
      <alignment vertical="center" wrapText="1"/>
    </xf>
    <xf numFmtId="0" fontId="3" fillId="0" borderId="1" xfId="0" applyFont="1" applyBorder="1" applyAlignment="1" applyProtection="1">
      <alignment horizontal="center" vertical="center"/>
    </xf>
    <xf numFmtId="0" fontId="3" fillId="0" borderId="1" xfId="0" applyFont="1" applyBorder="1" applyAlignment="1" applyProtection="1">
      <alignment vertical="center"/>
    </xf>
    <xf numFmtId="0" fontId="4" fillId="0" borderId="1" xfId="0" applyFont="1" applyBorder="1" applyAlignment="1" applyProtection="1">
      <alignment vertical="top" wrapText="1"/>
    </xf>
    <xf numFmtId="0" fontId="3" fillId="0" borderId="0" xfId="0" applyFont="1" applyAlignment="1" applyProtection="1">
      <alignment horizontal="center" vertical="center"/>
    </xf>
    <xf numFmtId="0" fontId="3" fillId="0" borderId="0" xfId="0" applyFont="1" applyAlignment="1" applyProtection="1">
      <alignment vertical="center" wrapText="1"/>
    </xf>
    <xf numFmtId="0" fontId="3" fillId="12" borderId="0" xfId="0" applyFont="1" applyFill="1" applyAlignment="1" applyProtection="1">
      <alignment horizontal="center" vertical="center"/>
    </xf>
    <xf numFmtId="0" fontId="3" fillId="0" borderId="0" xfId="0" applyFont="1" applyAlignment="1" applyProtection="1">
      <alignment horizontal="left" vertical="center"/>
    </xf>
    <xf numFmtId="0" fontId="2" fillId="11" borderId="15" xfId="0" applyFont="1" applyFill="1" applyBorder="1" applyAlignment="1" applyProtection="1">
      <alignment horizontal="right" vertical="center"/>
    </xf>
    <xf numFmtId="0" fontId="23" fillId="11" borderId="16" xfId="0" applyFont="1" applyFill="1" applyBorder="1" applyAlignment="1" applyProtection="1">
      <alignment horizontal="left" vertical="top"/>
    </xf>
    <xf numFmtId="0" fontId="10" fillId="0" borderId="0" xfId="0" applyFont="1" applyAlignment="1" applyProtection="1">
      <alignment vertical="center"/>
    </xf>
    <xf numFmtId="0" fontId="2" fillId="6" borderId="22" xfId="0" applyFont="1" applyFill="1" applyBorder="1" applyAlignment="1" applyProtection="1">
      <alignment vertical="center"/>
    </xf>
    <xf numFmtId="0" fontId="8" fillId="8" borderId="23" xfId="0" applyFont="1" applyFill="1" applyBorder="1" applyAlignment="1" applyProtection="1">
      <alignment horizontal="center" vertical="center" wrapText="1"/>
    </xf>
    <xf numFmtId="0" fontId="3" fillId="6" borderId="22" xfId="0" applyFont="1" applyFill="1" applyBorder="1" applyAlignment="1" applyProtection="1">
      <alignment vertical="center"/>
    </xf>
    <xf numFmtId="0" fontId="8" fillId="7" borderId="24" xfId="0" applyFont="1" applyFill="1" applyBorder="1" applyAlignment="1" applyProtection="1">
      <alignment vertical="center"/>
    </xf>
    <xf numFmtId="0" fontId="5" fillId="7" borderId="3" xfId="0" applyFont="1" applyFill="1" applyBorder="1" applyAlignment="1" applyProtection="1">
      <alignment horizontal="center" vertical="center"/>
    </xf>
    <xf numFmtId="0" fontId="5" fillId="7" borderId="25" xfId="0" applyFont="1" applyFill="1" applyBorder="1" applyAlignment="1" applyProtection="1">
      <alignment horizontal="center" vertical="center"/>
    </xf>
    <xf numFmtId="0" fontId="3" fillId="0" borderId="26" xfId="0" applyFont="1" applyBorder="1" applyAlignment="1" applyProtection="1">
      <alignment horizontal="left" vertical="center" wrapText="1" indent="1"/>
    </xf>
    <xf numFmtId="0" fontId="3" fillId="0" borderId="7" xfId="0" applyFont="1" applyBorder="1" applyAlignment="1" applyProtection="1">
      <alignment horizontal="center" vertical="center"/>
    </xf>
    <xf numFmtId="0" fontId="3" fillId="0" borderId="27" xfId="0" applyFont="1" applyBorder="1" applyAlignment="1" applyProtection="1">
      <alignment horizontal="center" vertical="center"/>
    </xf>
    <xf numFmtId="0" fontId="3" fillId="0" borderId="28" xfId="0" applyFont="1" applyBorder="1" applyAlignment="1" applyProtection="1">
      <alignment horizontal="left" vertical="center" wrapText="1" indent="1"/>
    </xf>
    <xf numFmtId="0" fontId="3" fillId="0" borderId="29" xfId="0" applyFont="1" applyBorder="1" applyAlignment="1" applyProtection="1">
      <alignment horizontal="left" vertical="center" wrapText="1" indent="1"/>
    </xf>
    <xf numFmtId="0" fontId="3" fillId="0" borderId="28" xfId="0" applyFont="1" applyBorder="1" applyAlignment="1" applyProtection="1">
      <alignment horizontal="left" vertical="center" indent="1"/>
    </xf>
    <xf numFmtId="0" fontId="3" fillId="0" borderId="23" xfId="0" applyFont="1" applyBorder="1" applyAlignment="1" applyProtection="1">
      <alignment horizontal="center" vertical="center"/>
    </xf>
    <xf numFmtId="0" fontId="3" fillId="0" borderId="29" xfId="0" applyFont="1" applyBorder="1" applyAlignment="1" applyProtection="1">
      <alignment horizontal="left" vertical="center" indent="1"/>
    </xf>
    <xf numFmtId="0" fontId="2" fillId="7" borderId="12" xfId="0" applyFont="1" applyFill="1" applyBorder="1" applyAlignment="1" applyProtection="1">
      <alignment vertical="center"/>
    </xf>
    <xf numFmtId="0" fontId="2" fillId="7" borderId="13"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3" borderId="5" xfId="0" applyFont="1" applyFill="1" applyBorder="1" applyAlignment="1" applyProtection="1">
      <alignment vertical="center"/>
    </xf>
    <xf numFmtId="0" fontId="2" fillId="3" borderId="6" xfId="0" applyFont="1" applyFill="1" applyBorder="1" applyAlignment="1" applyProtection="1">
      <alignment vertical="center"/>
    </xf>
    <xf numFmtId="0" fontId="2" fillId="0" borderId="0" xfId="0" applyFont="1" applyAlignment="1" applyProtection="1">
      <alignment horizontal="center" vertical="center"/>
    </xf>
    <xf numFmtId="164" fontId="3" fillId="0" borderId="30" xfId="0" applyNumberFormat="1" applyFont="1" applyBorder="1" applyAlignment="1" applyProtection="1">
      <alignment vertical="center"/>
    </xf>
    <xf numFmtId="0" fontId="2" fillId="3" borderId="15" xfId="0" applyFont="1" applyFill="1" applyBorder="1" applyAlignment="1" applyProtection="1">
      <alignment vertical="center"/>
    </xf>
    <xf numFmtId="9" fontId="2" fillId="3" borderId="16" xfId="1" applyFont="1" applyFill="1" applyBorder="1" applyAlignment="1" applyProtection="1">
      <alignment vertical="center"/>
    </xf>
    <xf numFmtId="0" fontId="3" fillId="0" borderId="31" xfId="0" applyFont="1" applyBorder="1" applyAlignment="1" applyProtection="1">
      <alignment vertical="center"/>
    </xf>
    <xf numFmtId="0" fontId="3" fillId="0" borderId="6" xfId="0" applyFont="1" applyBorder="1" applyAlignment="1" applyProtection="1">
      <alignment vertical="center" wrapText="1"/>
    </xf>
    <xf numFmtId="0" fontId="3" fillId="0" borderId="1" xfId="0" applyFont="1" applyBorder="1" applyAlignment="1" applyProtection="1">
      <alignment vertical="center" wrapText="1"/>
      <protection locked="0"/>
    </xf>
    <xf numFmtId="0" fontId="0" fillId="0" borderId="1" xfId="0" quotePrefix="1" applyBorder="1" applyProtection="1">
      <protection locked="0"/>
    </xf>
    <xf numFmtId="0" fontId="4" fillId="0" borderId="1" xfId="0" applyFont="1" applyBorder="1" applyAlignment="1" applyProtection="1">
      <alignment vertical="center" wrapText="1"/>
      <protection locked="0"/>
    </xf>
    <xf numFmtId="0" fontId="14" fillId="0" borderId="0" xfId="0" applyFont="1" applyAlignment="1" applyProtection="1">
      <alignment wrapText="1"/>
      <protection locked="0"/>
    </xf>
    <xf numFmtId="0" fontId="14" fillId="0" borderId="0" xfId="0" applyFont="1" applyProtection="1">
      <protection locked="0"/>
    </xf>
    <xf numFmtId="0" fontId="21" fillId="0" borderId="0" xfId="0" applyFont="1" applyBorder="1" applyAlignment="1" applyProtection="1">
      <alignment horizontal="left" vertical="center" wrapText="1"/>
      <protection locked="0"/>
    </xf>
    <xf numFmtId="0" fontId="14" fillId="0" borderId="0" xfId="0" applyFont="1" applyBorder="1" applyProtection="1">
      <protection locked="0"/>
    </xf>
    <xf numFmtId="0" fontId="0" fillId="0" borderId="0" xfId="0" applyProtection="1">
      <protection locked="0"/>
    </xf>
    <xf numFmtId="0" fontId="14" fillId="0" borderId="0" xfId="0" applyFont="1" applyBorder="1" applyAlignment="1" applyProtection="1">
      <alignment horizontal="center" vertical="center" wrapText="1"/>
      <protection locked="0"/>
    </xf>
    <xf numFmtId="0" fontId="14" fillId="0" borderId="0" xfId="0" applyFont="1" applyBorder="1" applyAlignment="1" applyProtection="1">
      <alignment vertical="center" wrapText="1"/>
      <protection locked="0"/>
    </xf>
    <xf numFmtId="0" fontId="0" fillId="0" borderId="0" xfId="0" applyBorder="1" applyAlignment="1" applyProtection="1">
      <alignment horizontal="left" vertical="center" wrapText="1"/>
      <protection locked="0"/>
    </xf>
    <xf numFmtId="0" fontId="14" fillId="0" borderId="0" xfId="0" applyFont="1" applyAlignment="1" applyProtection="1">
      <alignment horizontal="center" wrapText="1"/>
      <protection locked="0"/>
    </xf>
    <xf numFmtId="0" fontId="13" fillId="0" borderId="0" xfId="0" applyFont="1" applyAlignment="1" applyProtection="1">
      <alignment horizontal="left"/>
    </xf>
    <xf numFmtId="0" fontId="14" fillId="0" borderId="0" xfId="0" applyFont="1" applyAlignment="1" applyProtection="1">
      <alignment wrapText="1"/>
    </xf>
    <xf numFmtId="0" fontId="14" fillId="0" borderId="0" xfId="0" applyFont="1" applyProtection="1"/>
    <xf numFmtId="0" fontId="15" fillId="10" borderId="8" xfId="0" applyFont="1" applyFill="1" applyBorder="1" applyAlignment="1" applyProtection="1">
      <alignment horizontal="center" vertical="center"/>
    </xf>
    <xf numFmtId="0" fontId="0" fillId="5" borderId="1" xfId="0" applyFill="1" applyBorder="1" applyAlignment="1" applyProtection="1">
      <alignment horizontal="left" vertical="center" wrapText="1"/>
    </xf>
    <xf numFmtId="0" fontId="14" fillId="0" borderId="0" xfId="0" applyFont="1" applyFill="1" applyBorder="1" applyAlignment="1" applyProtection="1">
      <alignment horizontal="center" vertical="center" wrapText="1"/>
    </xf>
    <xf numFmtId="0" fontId="0" fillId="0" borderId="0" xfId="0" applyFill="1" applyBorder="1" applyAlignment="1" applyProtection="1">
      <alignment horizontal="left" vertical="center" wrapText="1"/>
    </xf>
    <xf numFmtId="0" fontId="15" fillId="10" borderId="32"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xf>
    <xf numFmtId="0" fontId="13" fillId="0" borderId="0" xfId="0" applyFont="1" applyProtection="1"/>
    <xf numFmtId="0" fontId="15" fillId="10" borderId="0" xfId="0" applyFont="1" applyFill="1" applyAlignment="1" applyProtection="1">
      <alignment horizontal="center"/>
    </xf>
    <xf numFmtId="0" fontId="14" fillId="6" borderId="2" xfId="0" applyFont="1" applyFill="1" applyBorder="1" applyAlignment="1" applyProtection="1">
      <alignment horizontal="left" vertical="center"/>
    </xf>
    <xf numFmtId="0" fontId="14" fillId="4" borderId="1" xfId="0" applyFont="1" applyFill="1" applyBorder="1" applyAlignment="1" applyProtection="1">
      <alignment horizontal="left" vertical="center"/>
    </xf>
    <xf numFmtId="0" fontId="14" fillId="9" borderId="1" xfId="0" applyFont="1" applyFill="1" applyBorder="1" applyAlignment="1" applyProtection="1">
      <alignment horizontal="left" vertical="center"/>
    </xf>
    <xf numFmtId="0" fontId="14" fillId="8" borderId="1" xfId="0" applyFont="1" applyFill="1" applyBorder="1" applyAlignment="1" applyProtection="1">
      <alignment horizontal="left" vertical="center"/>
    </xf>
    <xf numFmtId="0" fontId="14" fillId="0" borderId="0" xfId="0" applyFont="1" applyAlignment="1" applyProtection="1">
      <alignment horizontal="left"/>
    </xf>
    <xf numFmtId="0" fontId="15" fillId="10" borderId="1" xfId="0" applyFont="1" applyFill="1" applyBorder="1" applyAlignment="1" applyProtection="1">
      <alignment horizontal="center"/>
    </xf>
    <xf numFmtId="0" fontId="14" fillId="6" borderId="1" xfId="0" applyFont="1" applyFill="1" applyBorder="1" applyAlignment="1" applyProtection="1">
      <alignment horizontal="left"/>
    </xf>
    <xf numFmtId="0" fontId="16" fillId="2" borderId="17" xfId="0" applyFont="1" applyFill="1" applyBorder="1" applyAlignment="1" applyProtection="1">
      <alignment horizontal="left" vertical="center"/>
    </xf>
    <xf numFmtId="0" fontId="16" fillId="2" borderId="18" xfId="0" applyFont="1" applyFill="1" applyBorder="1" applyAlignment="1" applyProtection="1">
      <alignment horizontal="left" vertical="center"/>
    </xf>
    <xf numFmtId="0" fontId="16" fillId="2" borderId="19" xfId="0" applyFont="1" applyFill="1" applyBorder="1" applyAlignment="1" applyProtection="1">
      <alignment horizontal="left" vertical="center"/>
    </xf>
    <xf numFmtId="0" fontId="16" fillId="2" borderId="20" xfId="0" applyFont="1" applyFill="1" applyBorder="1" applyAlignment="1" applyProtection="1">
      <alignment horizontal="left" vertical="center"/>
    </xf>
    <xf numFmtId="0" fontId="14" fillId="0" borderId="1" xfId="0" applyFont="1" applyBorder="1" applyProtection="1"/>
    <xf numFmtId="0" fontId="14" fillId="0" borderId="1" xfId="0" applyFont="1" applyBorder="1" applyAlignment="1" applyProtection="1">
      <alignment horizontal="left"/>
    </xf>
    <xf numFmtId="0" fontId="16" fillId="0" borderId="1" xfId="0" applyFont="1" applyBorder="1" applyProtection="1"/>
    <xf numFmtId="0" fontId="16" fillId="0" borderId="1" xfId="0" applyFont="1" applyBorder="1" applyAlignment="1" applyProtection="1">
      <alignment horizontal="left"/>
    </xf>
    <xf numFmtId="0" fontId="15" fillId="10" borderId="1" xfId="0" applyFont="1" applyFill="1" applyBorder="1" applyAlignment="1" applyProtection="1">
      <alignment horizontal="center" vertical="center"/>
    </xf>
    <xf numFmtId="0" fontId="14" fillId="0" borderId="1" xfId="0" applyFont="1" applyBorder="1" applyAlignment="1" applyProtection="1">
      <alignment horizontal="left" vertical="top" wrapText="1"/>
    </xf>
    <xf numFmtId="0" fontId="14" fillId="0" borderId="10" xfId="0" applyFont="1" applyBorder="1" applyAlignment="1" applyProtection="1">
      <alignment horizontal="left" vertical="center" wrapText="1"/>
    </xf>
    <xf numFmtId="0" fontId="14" fillId="0" borderId="1" xfId="0" applyFont="1" applyBorder="1" applyAlignment="1" applyProtection="1">
      <alignment wrapText="1"/>
    </xf>
    <xf numFmtId="0" fontId="14" fillId="0" borderId="3" xfId="0" applyFont="1" applyBorder="1" applyAlignment="1" applyProtection="1">
      <alignment horizontal="left" vertical="center" wrapText="1"/>
    </xf>
    <xf numFmtId="0" fontId="14" fillId="0" borderId="11" xfId="0" applyFont="1" applyBorder="1" applyAlignment="1" applyProtection="1">
      <alignment horizontal="left" vertical="center" wrapText="1"/>
    </xf>
    <xf numFmtId="0" fontId="14" fillId="6" borderId="4" xfId="0" applyFont="1" applyFill="1" applyBorder="1" applyAlignment="1" applyProtection="1">
      <alignment horizontal="left" vertical="center" wrapText="1"/>
    </xf>
    <xf numFmtId="0" fontId="14" fillId="4" borderId="1" xfId="0" applyFont="1" applyFill="1" applyBorder="1" applyAlignment="1" applyProtection="1">
      <alignment vertical="center" wrapText="1"/>
    </xf>
    <xf numFmtId="0" fontId="14" fillId="9" borderId="1" xfId="0" applyFont="1" applyFill="1" applyBorder="1" applyAlignment="1" applyProtection="1">
      <alignment vertical="center" wrapText="1"/>
    </xf>
    <xf numFmtId="0" fontId="14" fillId="8" borderId="1" xfId="0" applyFont="1" applyFill="1" applyBorder="1" applyAlignment="1" applyProtection="1">
      <alignment vertical="center" wrapText="1"/>
    </xf>
    <xf numFmtId="0" fontId="19"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12" fillId="0" borderId="0" xfId="0" quotePrefix="1" applyFont="1" applyAlignment="1" applyProtection="1">
      <alignment horizontal="left" vertical="center"/>
      <protection locked="0"/>
    </xf>
    <xf numFmtId="0" fontId="6" fillId="7" borderId="1"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8" fillId="6" borderId="1" xfId="0" applyFont="1" applyFill="1" applyBorder="1" applyAlignment="1" applyProtection="1">
      <alignment horizontal="center" vertical="center" wrapText="1"/>
    </xf>
    <xf numFmtId="0" fontId="15" fillId="10" borderId="32" xfId="0" applyFont="1" applyFill="1" applyBorder="1" applyAlignment="1" applyProtection="1">
      <alignment horizontal="center" vertical="center" wrapText="1"/>
    </xf>
    <xf numFmtId="0" fontId="15" fillId="10" borderId="33" xfId="0" applyFont="1" applyFill="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15" fillId="10" borderId="32" xfId="0" applyFont="1" applyFill="1" applyBorder="1" applyAlignment="1" applyProtection="1">
      <alignment horizontal="center" vertical="center" wrapText="1"/>
      <protection locked="0"/>
    </xf>
    <xf numFmtId="0" fontId="15" fillId="10" borderId="11" xfId="0" applyFont="1" applyFill="1" applyBorder="1" applyAlignment="1" applyProtection="1">
      <alignment horizontal="center" vertical="center" wrapText="1"/>
      <protection locked="0"/>
    </xf>
    <xf numFmtId="0" fontId="15" fillId="10" borderId="2" xfId="0" applyFont="1" applyFill="1" applyBorder="1" applyAlignment="1" applyProtection="1">
      <alignment horizontal="center" vertical="center" wrapText="1"/>
    </xf>
    <xf numFmtId="0" fontId="15" fillId="10" borderId="4" xfId="0" applyFont="1" applyFill="1" applyBorder="1" applyAlignment="1" applyProtection="1">
      <alignment horizontal="center" vertical="center" wrapText="1"/>
    </xf>
    <xf numFmtId="0" fontId="14" fillId="5" borderId="1" xfId="0" applyFont="1" applyFill="1" applyBorder="1" applyAlignment="1" applyProtection="1">
      <alignment horizontal="center" vertical="center" wrapText="1"/>
    </xf>
    <xf numFmtId="0" fontId="14" fillId="5" borderId="2" xfId="0" applyFont="1" applyFill="1" applyBorder="1" applyAlignment="1" applyProtection="1">
      <alignment horizontal="center" vertical="center" wrapText="1"/>
    </xf>
    <xf numFmtId="0" fontId="2" fillId="0" borderId="21" xfId="0" applyFont="1" applyBorder="1" applyAlignment="1" applyProtection="1">
      <alignment horizontal="center" vertical="center"/>
    </xf>
    <xf numFmtId="0" fontId="2" fillId="0" borderId="34" xfId="0" applyFont="1" applyBorder="1" applyAlignment="1" applyProtection="1">
      <alignment horizontal="center" vertical="center"/>
    </xf>
    <xf numFmtId="0" fontId="14" fillId="0" borderId="2" xfId="0" applyFont="1" applyBorder="1" applyAlignment="1" applyProtection="1">
      <alignment horizontal="left" vertical="center"/>
    </xf>
    <xf numFmtId="0" fontId="14" fillId="0" borderId="4" xfId="0" applyFont="1" applyBorder="1" applyAlignment="1" applyProtection="1">
      <alignment horizontal="left" vertical="center"/>
    </xf>
    <xf numFmtId="0" fontId="14" fillId="0" borderId="8" xfId="0" applyFont="1" applyBorder="1" applyAlignment="1" applyProtection="1">
      <alignment horizontal="left" vertical="center"/>
    </xf>
    <xf numFmtId="0" fontId="14" fillId="0" borderId="9" xfId="0" applyFont="1" applyBorder="1" applyAlignment="1" applyProtection="1">
      <alignment horizontal="left" vertical="center"/>
    </xf>
    <xf numFmtId="0" fontId="14" fillId="0" borderId="7" xfId="0" applyFont="1" applyBorder="1" applyAlignment="1" applyProtection="1">
      <alignment horizontal="left" vertical="center"/>
    </xf>
    <xf numFmtId="0" fontId="15" fillId="10" borderId="2" xfId="0" applyFont="1" applyFill="1" applyBorder="1" applyAlignment="1" applyProtection="1">
      <alignment horizontal="center" vertical="center"/>
    </xf>
    <xf numFmtId="0" fontId="15" fillId="10" borderId="4" xfId="0" applyFont="1" applyFill="1" applyBorder="1" applyAlignment="1" applyProtection="1">
      <alignment horizontal="center" vertical="center"/>
    </xf>
    <xf numFmtId="0" fontId="14" fillId="6" borderId="2" xfId="0" applyFont="1" applyFill="1" applyBorder="1" applyAlignment="1" applyProtection="1">
      <alignment horizontal="left" vertical="center"/>
    </xf>
    <xf numFmtId="0" fontId="14" fillId="6" borderId="4" xfId="0" applyFont="1" applyFill="1" applyBorder="1" applyAlignment="1" applyProtection="1">
      <alignment horizontal="left" vertical="center"/>
    </xf>
    <xf numFmtId="0" fontId="14" fillId="8" borderId="2" xfId="0" applyFont="1" applyFill="1" applyBorder="1" applyAlignment="1" applyProtection="1">
      <alignment vertical="center" wrapText="1"/>
    </xf>
    <xf numFmtId="0" fontId="14" fillId="8" borderId="4" xfId="0" applyFont="1" applyFill="1" applyBorder="1" applyAlignment="1" applyProtection="1">
      <alignment vertical="center" wrapText="1"/>
    </xf>
    <xf numFmtId="0" fontId="14" fillId="9" borderId="2" xfId="0" applyFont="1" applyFill="1" applyBorder="1" applyAlignment="1" applyProtection="1">
      <alignment vertical="center" wrapText="1"/>
    </xf>
    <xf numFmtId="0" fontId="14" fillId="9" borderId="4" xfId="0" applyFont="1" applyFill="1" applyBorder="1" applyAlignment="1" applyProtection="1">
      <alignment vertical="center" wrapText="1"/>
    </xf>
    <xf numFmtId="0" fontId="14" fillId="4" borderId="2" xfId="0" applyFont="1" applyFill="1" applyBorder="1" applyAlignment="1" applyProtection="1">
      <alignment horizontal="left" vertical="center" wrapText="1"/>
    </xf>
    <xf numFmtId="0" fontId="14" fillId="4" borderId="4" xfId="0" applyFont="1" applyFill="1" applyBorder="1" applyAlignment="1" applyProtection="1">
      <alignment horizontal="left" vertical="center" wrapText="1"/>
    </xf>
    <xf numFmtId="0" fontId="15" fillId="10" borderId="11" xfId="0" applyFont="1" applyFill="1" applyBorder="1" applyAlignment="1" applyProtection="1">
      <alignment horizontal="center"/>
    </xf>
    <xf numFmtId="0" fontId="24" fillId="0" borderId="0" xfId="0" applyFont="1" applyAlignment="1" applyProtection="1">
      <alignment vertical="center"/>
    </xf>
  </cellXfs>
  <cellStyles count="2">
    <cellStyle name="Normal" xfId="0" builtinId="0"/>
    <cellStyle name="Percent" xfId="1" builtinId="5"/>
  </cellStyles>
  <dxfs count="0"/>
  <tableStyles count="0" defaultTableStyle="TableStyleMedium2" defaultPivotStyle="PivotStyleMedium9"/>
  <colors>
    <mruColors>
      <color rgb="FFFEEDB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2.xml"/><Relationship Id="rId5" Type="http://schemas.openxmlformats.org/officeDocument/2006/relationships/styles" Target="style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423341</xdr:colOff>
      <xdr:row>15</xdr:row>
      <xdr:rowOff>164353</xdr:rowOff>
    </xdr:from>
    <xdr:to>
      <xdr:col>4</xdr:col>
      <xdr:colOff>267273</xdr:colOff>
      <xdr:row>32</xdr:row>
      <xdr:rowOff>6720</xdr:rowOff>
    </xdr:to>
    <xdr:pic>
      <xdr:nvPicPr>
        <xdr:cNvPr id="3" name="Picture 2">
          <a:extLst>
            <a:ext uri="{FF2B5EF4-FFF2-40B4-BE49-F238E27FC236}">
              <a16:creationId xmlns:a16="http://schemas.microsoft.com/office/drawing/2014/main" id="{4AF328AD-6C98-287D-5F89-D8666E399913}"/>
            </a:ext>
          </a:extLst>
        </xdr:cNvPr>
        <xdr:cNvPicPr>
          <a:picLocks noChangeAspect="1"/>
        </xdr:cNvPicPr>
      </xdr:nvPicPr>
      <xdr:blipFill>
        <a:blip xmlns:r="http://schemas.openxmlformats.org/officeDocument/2006/relationships" r:embed="rId1"/>
        <a:stretch>
          <a:fillRect/>
        </a:stretch>
      </xdr:blipFill>
      <xdr:spPr>
        <a:xfrm>
          <a:off x="423341" y="5939118"/>
          <a:ext cx="7351873" cy="3017367"/>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24C76-D9B1-4C3D-BBFC-7A397863D103}">
  <sheetPr>
    <tabColor theme="9" tint="-0.499984740745262"/>
  </sheetPr>
  <dimension ref="B2:G15"/>
  <sheetViews>
    <sheetView showGridLines="0" zoomScale="85" zoomScaleNormal="85" workbookViewId="0"/>
  </sheetViews>
  <sheetFormatPr defaultColWidth="8.81640625" defaultRowHeight="14.5" x14ac:dyDescent="0.35"/>
  <cols>
    <col min="1" max="1" width="8.81640625" style="69"/>
    <col min="2" max="2" width="5.453125" style="76" customWidth="1"/>
    <col min="3" max="3" width="24.81640625" style="68" customWidth="1"/>
    <col min="4" max="4" width="68.453125" style="69" customWidth="1"/>
    <col min="5" max="5" width="54.1796875" style="69" customWidth="1"/>
    <col min="6" max="16384" width="8.81640625" style="69"/>
  </cols>
  <sheetData>
    <row r="2" spans="2:7" x14ac:dyDescent="0.35">
      <c r="B2" s="77" t="s">
        <v>0</v>
      </c>
      <c r="C2" s="78"/>
      <c r="D2" s="79"/>
    </row>
    <row r="3" spans="2:7" x14ac:dyDescent="0.35">
      <c r="B3" s="126" t="s">
        <v>1</v>
      </c>
      <c r="C3" s="127"/>
      <c r="D3" s="80" t="s">
        <v>2</v>
      </c>
    </row>
    <row r="4" spans="2:7" ht="45.65" customHeight="1" x14ac:dyDescent="0.35">
      <c r="B4" s="128" t="s">
        <v>3</v>
      </c>
      <c r="C4" s="129"/>
      <c r="D4" s="81" t="s">
        <v>4</v>
      </c>
      <c r="E4" s="70"/>
    </row>
    <row r="5" spans="2:7" x14ac:dyDescent="0.35">
      <c r="B5" s="82"/>
      <c r="C5" s="82"/>
      <c r="D5" s="83"/>
      <c r="E5" s="70"/>
    </row>
    <row r="6" spans="2:7" s="71" customFormat="1" ht="30.5" customHeight="1" x14ac:dyDescent="0.35">
      <c r="B6" s="120" t="s">
        <v>5</v>
      </c>
      <c r="C6" s="121"/>
      <c r="D6" s="84"/>
    </row>
    <row r="7" spans="2:7" s="71" customFormat="1" ht="32.5" customHeight="1" x14ac:dyDescent="0.35">
      <c r="B7" s="122" t="s">
        <v>215</v>
      </c>
      <c r="C7" s="123"/>
      <c r="D7" s="85" t="s">
        <v>212</v>
      </c>
      <c r="E7" s="72"/>
      <c r="G7" s="72"/>
    </row>
    <row r="8" spans="2:7" s="71" customFormat="1" ht="32.5" customHeight="1" x14ac:dyDescent="0.35">
      <c r="B8" s="122" t="s">
        <v>208</v>
      </c>
      <c r="C8" s="123"/>
      <c r="D8" s="85" t="s">
        <v>214</v>
      </c>
    </row>
    <row r="9" spans="2:7" s="71" customFormat="1" ht="32.5" customHeight="1" x14ac:dyDescent="0.35">
      <c r="B9" s="122" t="s">
        <v>209</v>
      </c>
      <c r="C9" s="123"/>
      <c r="D9" s="85" t="s">
        <v>210</v>
      </c>
    </row>
    <row r="10" spans="2:7" s="71" customFormat="1" ht="40" customHeight="1" x14ac:dyDescent="0.35">
      <c r="B10" s="122" t="s">
        <v>216</v>
      </c>
      <c r="C10" s="123"/>
      <c r="D10" s="85" t="s">
        <v>219</v>
      </c>
    </row>
    <row r="11" spans="2:7" s="71" customFormat="1" ht="81" customHeight="1" x14ac:dyDescent="0.35">
      <c r="B11" s="122" t="s">
        <v>220</v>
      </c>
      <c r="C11" s="123"/>
      <c r="D11" s="85" t="s">
        <v>222</v>
      </c>
    </row>
    <row r="12" spans="2:7" s="71" customFormat="1" ht="39.5" customHeight="1" x14ac:dyDescent="0.35">
      <c r="B12" s="122" t="s">
        <v>221</v>
      </c>
      <c r="C12" s="123"/>
      <c r="D12" s="85" t="s">
        <v>223</v>
      </c>
    </row>
    <row r="13" spans="2:7" s="71" customFormat="1" ht="21.5" customHeight="1" x14ac:dyDescent="0.35">
      <c r="B13" s="73"/>
      <c r="C13" s="74"/>
      <c r="D13" s="70"/>
    </row>
    <row r="14" spans="2:7" s="71" customFormat="1" ht="21.5" customHeight="1" x14ac:dyDescent="0.35">
      <c r="B14" s="73"/>
      <c r="C14" s="74"/>
      <c r="D14" s="75"/>
    </row>
    <row r="15" spans="2:7" ht="19" customHeight="1" x14ac:dyDescent="0.35">
      <c r="B15" s="124" t="s">
        <v>211</v>
      </c>
      <c r="C15" s="125"/>
      <c r="D15" s="125"/>
    </row>
  </sheetData>
  <sheetProtection sheet="1" objects="1" scenarios="1"/>
  <mergeCells count="10">
    <mergeCell ref="B6:C6"/>
    <mergeCell ref="B11:C11"/>
    <mergeCell ref="B15:D15"/>
    <mergeCell ref="B3:C3"/>
    <mergeCell ref="B4:C4"/>
    <mergeCell ref="B7:C7"/>
    <mergeCell ref="B8:C8"/>
    <mergeCell ref="B9:C9"/>
    <mergeCell ref="B10:C10"/>
    <mergeCell ref="B12:C1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FA26-1F38-8C4C-9F4F-D60422F246CB}">
  <sheetPr>
    <tabColor rgb="FFFFFF00"/>
  </sheetPr>
  <dimension ref="A1:AH60"/>
  <sheetViews>
    <sheetView showGridLines="0" tabSelected="1" zoomScale="70" zoomScaleNormal="70" workbookViewId="0"/>
  </sheetViews>
  <sheetFormatPr defaultColWidth="9" defaultRowHeight="13" x14ac:dyDescent="0.35"/>
  <cols>
    <col min="1" max="1" width="5.81640625" style="14" customWidth="1"/>
    <col min="2" max="2" width="16.1796875" style="14" customWidth="1"/>
    <col min="3" max="3" width="22.1796875" style="7" customWidth="1"/>
    <col min="4" max="4" width="27.81640625" style="15" customWidth="1"/>
    <col min="5" max="5" width="28.1796875" style="15" customWidth="1"/>
    <col min="6" max="6" width="27.81640625" style="15" customWidth="1"/>
    <col min="7" max="7" width="25" style="7" customWidth="1"/>
    <col min="8" max="8" width="24.81640625" style="7" customWidth="1"/>
    <col min="9" max="9" width="27.1796875" style="7" customWidth="1"/>
    <col min="10" max="10" width="26.81640625" style="7" customWidth="1"/>
    <col min="11" max="11" width="2.1796875" style="7" customWidth="1"/>
    <col min="12" max="12" width="10.81640625" style="7" customWidth="1"/>
    <col min="13" max="13" width="11.81640625" style="7" customWidth="1"/>
    <col min="14" max="14" width="13.1796875" style="7" customWidth="1"/>
    <col min="15" max="15" width="11.1796875" style="7" customWidth="1"/>
    <col min="16" max="16" width="9" style="7"/>
    <col min="17" max="17" width="18.81640625" style="7" customWidth="1"/>
    <col min="18" max="21" width="25" style="7" customWidth="1"/>
    <col min="22" max="22" width="14.1796875" style="7" customWidth="1"/>
    <col min="23" max="23" width="28" style="7" customWidth="1"/>
    <col min="24" max="24" width="28.81640625" style="7" customWidth="1"/>
    <col min="25" max="25" width="35.1796875" style="7" customWidth="1"/>
    <col min="26" max="28" width="9" style="7"/>
    <col min="29" max="29" width="28.1796875" style="7" customWidth="1"/>
    <col min="30" max="16384" width="9" style="7"/>
  </cols>
  <sheetData>
    <row r="1" spans="1:34" ht="28.5" x14ac:dyDescent="0.35">
      <c r="A1" s="113" t="s">
        <v>6</v>
      </c>
      <c r="B1" s="114"/>
      <c r="C1" s="114"/>
      <c r="D1" s="114"/>
      <c r="E1" s="114"/>
      <c r="F1" s="114"/>
      <c r="G1" s="6"/>
      <c r="H1" s="6"/>
      <c r="I1" s="6"/>
      <c r="J1" s="6"/>
      <c r="K1" s="6"/>
      <c r="L1" s="6"/>
      <c r="M1" s="6"/>
      <c r="N1" s="6"/>
      <c r="O1" s="6"/>
    </row>
    <row r="2" spans="1:34" ht="16" x14ac:dyDescent="0.35">
      <c r="A2" s="114"/>
      <c r="B2" s="114"/>
      <c r="C2" s="114"/>
      <c r="D2" s="114"/>
      <c r="E2" s="114"/>
      <c r="F2" s="115"/>
      <c r="G2" s="6"/>
      <c r="H2" s="6"/>
      <c r="I2" s="6"/>
      <c r="J2" s="6"/>
      <c r="K2" s="6"/>
      <c r="L2" s="6"/>
      <c r="M2" s="6"/>
      <c r="N2" s="6"/>
      <c r="O2" s="6"/>
    </row>
    <row r="3" spans="1:34" ht="16" x14ac:dyDescent="0.35">
      <c r="A3" s="1" t="s">
        <v>31</v>
      </c>
      <c r="B3" s="2" t="s">
        <v>35</v>
      </c>
      <c r="C3" s="116" t="s">
        <v>37</v>
      </c>
      <c r="D3" s="117"/>
      <c r="E3" s="114"/>
      <c r="F3" s="115"/>
      <c r="G3" s="6"/>
      <c r="H3" s="6"/>
      <c r="I3" s="6"/>
      <c r="J3" s="6"/>
      <c r="K3" s="6"/>
      <c r="L3" s="6"/>
      <c r="M3" s="6"/>
      <c r="N3" s="6"/>
      <c r="O3" s="6"/>
    </row>
    <row r="4" spans="1:34" ht="16" x14ac:dyDescent="0.35">
      <c r="A4" s="3">
        <v>1</v>
      </c>
      <c r="B4" s="4" t="s">
        <v>38</v>
      </c>
      <c r="C4" s="65" t="s">
        <v>39</v>
      </c>
      <c r="D4" s="118"/>
      <c r="E4" s="114"/>
      <c r="F4" s="115"/>
      <c r="G4" s="6"/>
      <c r="H4" s="6"/>
      <c r="I4" s="6"/>
      <c r="J4" s="6"/>
      <c r="K4" s="6"/>
      <c r="L4" s="6"/>
      <c r="M4" s="6"/>
      <c r="N4" s="6"/>
      <c r="O4" s="6"/>
    </row>
    <row r="5" spans="1:34" ht="26" x14ac:dyDescent="0.35">
      <c r="A5" s="3">
        <v>2</v>
      </c>
      <c r="B5" s="4" t="s">
        <v>40</v>
      </c>
      <c r="C5" s="65" t="s">
        <v>41</v>
      </c>
      <c r="D5" s="118"/>
      <c r="E5" s="114"/>
      <c r="F5" s="115"/>
      <c r="G5" s="6"/>
      <c r="H5" s="6"/>
      <c r="I5" s="6"/>
      <c r="J5" s="6"/>
      <c r="K5" s="6"/>
      <c r="L5" s="6"/>
      <c r="M5" s="6"/>
      <c r="N5" s="6"/>
      <c r="O5" s="6"/>
    </row>
    <row r="6" spans="1:34" ht="16" x14ac:dyDescent="0.35">
      <c r="A6" s="3">
        <v>3</v>
      </c>
      <c r="B6" s="4" t="s">
        <v>42</v>
      </c>
      <c r="C6" s="66" t="s">
        <v>218</v>
      </c>
      <c r="D6" s="118"/>
      <c r="E6" s="114"/>
      <c r="F6" s="115"/>
      <c r="G6" s="6"/>
      <c r="H6" s="6"/>
      <c r="I6" s="6"/>
      <c r="J6" s="6"/>
      <c r="K6" s="6"/>
      <c r="L6" s="6"/>
      <c r="M6" s="6"/>
      <c r="N6" s="6"/>
      <c r="O6" s="6"/>
    </row>
    <row r="7" spans="1:34" ht="16" x14ac:dyDescent="0.35">
      <c r="A7" s="3">
        <v>4</v>
      </c>
      <c r="B7" s="4" t="s">
        <v>213</v>
      </c>
      <c r="C7" s="65" t="s">
        <v>43</v>
      </c>
      <c r="D7" s="118"/>
      <c r="E7" s="114"/>
      <c r="F7" s="115"/>
      <c r="G7" s="6"/>
      <c r="H7" s="6"/>
      <c r="I7" s="6"/>
      <c r="J7" s="6"/>
      <c r="K7" s="6"/>
      <c r="L7" s="6"/>
      <c r="M7" s="6"/>
      <c r="N7" s="6"/>
      <c r="O7" s="6"/>
    </row>
    <row r="8" spans="1:34" ht="26" x14ac:dyDescent="0.35">
      <c r="A8" s="3">
        <v>6</v>
      </c>
      <c r="B8" s="4" t="s">
        <v>44</v>
      </c>
      <c r="C8" s="65" t="s">
        <v>217</v>
      </c>
      <c r="D8" s="118"/>
      <c r="E8" s="114"/>
      <c r="F8" s="115"/>
      <c r="G8" s="6"/>
      <c r="H8" s="6"/>
      <c r="I8" s="6"/>
      <c r="J8" s="6"/>
      <c r="K8" s="6"/>
      <c r="L8" s="6"/>
      <c r="M8" s="6"/>
      <c r="N8" s="6"/>
      <c r="O8" s="6"/>
    </row>
    <row r="9" spans="1:34" ht="16" x14ac:dyDescent="0.35">
      <c r="A9" s="3">
        <v>7</v>
      </c>
      <c r="B9" s="5" t="s">
        <v>45</v>
      </c>
      <c r="C9" s="67" t="s">
        <v>224</v>
      </c>
      <c r="D9" s="118"/>
      <c r="E9" s="114"/>
      <c r="F9" s="115"/>
      <c r="G9" s="6"/>
      <c r="H9" s="6"/>
      <c r="I9" s="6"/>
      <c r="J9" s="6"/>
      <c r="K9" s="6"/>
      <c r="L9" s="6"/>
      <c r="M9" s="6"/>
      <c r="N9" s="6"/>
      <c r="O9" s="6"/>
    </row>
    <row r="10" spans="1:34" ht="16" x14ac:dyDescent="0.35">
      <c r="A10" s="114"/>
      <c r="B10" s="114"/>
      <c r="C10" s="114"/>
      <c r="D10" s="114"/>
      <c r="E10" s="114"/>
      <c r="F10" s="115"/>
      <c r="G10" s="6"/>
      <c r="H10" s="6"/>
      <c r="I10" s="6"/>
      <c r="J10" s="6"/>
      <c r="K10" s="6"/>
      <c r="L10" s="148" t="s">
        <v>226</v>
      </c>
      <c r="M10" s="16"/>
      <c r="N10" s="16"/>
      <c r="O10" s="16"/>
    </row>
    <row r="11" spans="1:34" s="9" customFormat="1" ht="32" customHeight="1" x14ac:dyDescent="0.35">
      <c r="A11" s="18"/>
      <c r="B11" s="18"/>
      <c r="C11" s="18"/>
      <c r="D11" s="19"/>
      <c r="E11" s="19"/>
      <c r="F11" s="19"/>
      <c r="G11" s="20" t="s">
        <v>9</v>
      </c>
      <c r="H11" s="21" t="s">
        <v>10</v>
      </c>
      <c r="I11" s="22" t="s">
        <v>11</v>
      </c>
      <c r="J11" s="23" t="s">
        <v>12</v>
      </c>
      <c r="K11" s="8"/>
      <c r="L11" s="119" t="s">
        <v>9</v>
      </c>
      <c r="M11" s="22" t="s">
        <v>10</v>
      </c>
      <c r="N11" s="23" t="s">
        <v>11</v>
      </c>
      <c r="O11" s="21" t="s">
        <v>12</v>
      </c>
      <c r="P11" s="8"/>
      <c r="V11" s="8"/>
      <c r="W11" s="8"/>
      <c r="X11" s="8"/>
      <c r="Y11" s="8"/>
      <c r="Z11" s="8"/>
      <c r="AA11" s="8"/>
      <c r="AB11" s="8"/>
      <c r="AC11" s="8"/>
      <c r="AD11" s="8"/>
      <c r="AE11" s="8"/>
      <c r="AF11" s="8"/>
      <c r="AG11" s="8"/>
      <c r="AH11" s="8"/>
    </row>
    <row r="12" spans="1:34" s="9" customFormat="1" ht="26" x14ac:dyDescent="0.35">
      <c r="A12" s="24" t="s">
        <v>31</v>
      </c>
      <c r="B12" s="24" t="s">
        <v>32</v>
      </c>
      <c r="C12" s="24" t="s">
        <v>33</v>
      </c>
      <c r="D12" s="25" t="s">
        <v>34</v>
      </c>
      <c r="E12" s="25" t="s">
        <v>35</v>
      </c>
      <c r="F12" s="25" t="s">
        <v>36</v>
      </c>
      <c r="G12" s="20" t="s">
        <v>13</v>
      </c>
      <c r="H12" s="21" t="s">
        <v>14</v>
      </c>
      <c r="I12" s="22" t="s">
        <v>15</v>
      </c>
      <c r="J12" s="23" t="s">
        <v>16</v>
      </c>
      <c r="K12" s="8"/>
      <c r="L12" s="119" t="s">
        <v>13</v>
      </c>
      <c r="M12" s="22" t="s">
        <v>14</v>
      </c>
      <c r="N12" s="23" t="s">
        <v>15</v>
      </c>
      <c r="O12" s="21" t="s">
        <v>16</v>
      </c>
      <c r="P12" s="8"/>
      <c r="V12" s="8"/>
      <c r="W12" s="6"/>
      <c r="X12" s="6"/>
      <c r="Y12" s="6"/>
      <c r="Z12" s="6"/>
      <c r="AA12" s="8"/>
      <c r="AB12" s="8"/>
      <c r="AC12" s="10"/>
      <c r="AD12" s="6"/>
      <c r="AE12" s="8"/>
      <c r="AF12" s="6"/>
      <c r="AG12" s="6"/>
      <c r="AH12" s="6"/>
    </row>
    <row r="13" spans="1:34" ht="143" x14ac:dyDescent="0.35">
      <c r="A13" s="26">
        <v>1</v>
      </c>
      <c r="B13" s="27" t="s">
        <v>18</v>
      </c>
      <c r="C13" s="28" t="s">
        <v>46</v>
      </c>
      <c r="D13" s="29" t="s">
        <v>47</v>
      </c>
      <c r="E13" s="29" t="s">
        <v>48</v>
      </c>
      <c r="F13" s="29" t="s">
        <v>49</v>
      </c>
      <c r="G13" s="29" t="s">
        <v>50</v>
      </c>
      <c r="H13" s="29" t="s">
        <v>51</v>
      </c>
      <c r="I13" s="29" t="s">
        <v>52</v>
      </c>
      <c r="J13" s="29" t="s">
        <v>53</v>
      </c>
      <c r="K13" s="6"/>
      <c r="L13" s="11" t="b">
        <v>0</v>
      </c>
      <c r="M13" s="11" t="b">
        <v>0</v>
      </c>
      <c r="N13" s="11" t="b">
        <v>0</v>
      </c>
      <c r="O13" s="11" t="b">
        <v>0</v>
      </c>
      <c r="P13" s="6"/>
      <c r="V13" s="6"/>
      <c r="W13" s="6"/>
      <c r="X13" s="6"/>
      <c r="Y13" s="6"/>
      <c r="Z13" s="6"/>
      <c r="AA13" s="6"/>
      <c r="AB13" s="6"/>
      <c r="AC13" s="6"/>
      <c r="AD13" s="6"/>
      <c r="AE13" s="6"/>
      <c r="AF13" s="6"/>
      <c r="AG13" s="6"/>
      <c r="AH13" s="6"/>
    </row>
    <row r="14" spans="1:34" ht="130" x14ac:dyDescent="0.35">
      <c r="A14" s="30">
        <v>2</v>
      </c>
      <c r="B14" s="30" t="s">
        <v>23</v>
      </c>
      <c r="C14" s="31" t="s">
        <v>46</v>
      </c>
      <c r="D14" s="17" t="s">
        <v>54</v>
      </c>
      <c r="E14" s="17" t="s">
        <v>55</v>
      </c>
      <c r="F14" s="17"/>
      <c r="G14" s="17" t="s">
        <v>56</v>
      </c>
      <c r="H14" s="17" t="s">
        <v>57</v>
      </c>
      <c r="I14" s="17" t="s">
        <v>58</v>
      </c>
      <c r="J14" s="17" t="s">
        <v>59</v>
      </c>
      <c r="K14" s="6"/>
      <c r="L14" s="12" t="b">
        <v>0</v>
      </c>
      <c r="M14" s="12" t="b">
        <v>0</v>
      </c>
      <c r="N14" s="12" t="b">
        <v>0</v>
      </c>
      <c r="O14" s="12" t="b">
        <v>0</v>
      </c>
      <c r="P14" s="6"/>
      <c r="V14" s="6"/>
      <c r="W14" s="6"/>
      <c r="X14" s="6"/>
      <c r="Y14" s="6"/>
      <c r="Z14" s="6"/>
      <c r="AA14" s="6"/>
      <c r="AB14" s="6"/>
      <c r="AC14" s="6"/>
      <c r="AD14" s="6"/>
      <c r="AE14" s="6"/>
      <c r="AF14" s="6"/>
      <c r="AG14" s="6"/>
      <c r="AH14" s="6"/>
    </row>
    <row r="15" spans="1:34" ht="88.5" customHeight="1" x14ac:dyDescent="0.35">
      <c r="A15" s="30">
        <v>9</v>
      </c>
      <c r="B15" s="30" t="s">
        <v>23</v>
      </c>
      <c r="C15" s="31" t="s">
        <v>46</v>
      </c>
      <c r="D15" s="17" t="s">
        <v>60</v>
      </c>
      <c r="E15" s="17" t="s">
        <v>61</v>
      </c>
      <c r="F15" s="17"/>
      <c r="G15" s="17" t="s">
        <v>62</v>
      </c>
      <c r="H15" s="17" t="s">
        <v>63</v>
      </c>
      <c r="I15" s="17" t="s">
        <v>64</v>
      </c>
      <c r="J15" s="17" t="s">
        <v>65</v>
      </c>
      <c r="K15" s="6"/>
      <c r="L15" s="12" t="b">
        <v>0</v>
      </c>
      <c r="M15" s="12" t="b">
        <v>0</v>
      </c>
      <c r="N15" s="12" t="b">
        <v>0</v>
      </c>
      <c r="O15" s="12" t="b">
        <v>0</v>
      </c>
      <c r="P15" s="6"/>
      <c r="V15" s="6"/>
      <c r="W15" s="6"/>
      <c r="X15" s="6"/>
      <c r="Y15" s="6"/>
      <c r="Z15" s="6"/>
      <c r="AA15" s="6"/>
      <c r="AB15" s="6"/>
      <c r="AC15" s="6"/>
      <c r="AD15" s="6"/>
      <c r="AE15" s="6"/>
      <c r="AF15" s="6"/>
      <c r="AG15" s="6"/>
      <c r="AH15" s="6"/>
    </row>
    <row r="16" spans="1:34" ht="91" x14ac:dyDescent="0.35">
      <c r="A16" s="30">
        <v>10</v>
      </c>
      <c r="B16" s="30" t="s">
        <v>23</v>
      </c>
      <c r="C16" s="31" t="s">
        <v>46</v>
      </c>
      <c r="D16" s="17" t="s">
        <v>66</v>
      </c>
      <c r="E16" s="17" t="s">
        <v>67</v>
      </c>
      <c r="F16" s="17"/>
      <c r="G16" s="17" t="s">
        <v>68</v>
      </c>
      <c r="H16" s="17" t="s">
        <v>69</v>
      </c>
      <c r="I16" s="17" t="s">
        <v>70</v>
      </c>
      <c r="J16" s="17" t="s">
        <v>71</v>
      </c>
      <c r="K16" s="6"/>
      <c r="L16" s="12" t="b">
        <v>0</v>
      </c>
      <c r="M16" s="12" t="b">
        <v>0</v>
      </c>
      <c r="N16" s="12" t="b">
        <v>0</v>
      </c>
      <c r="O16" s="12" t="b">
        <v>0</v>
      </c>
      <c r="P16" s="6"/>
      <c r="V16" s="6"/>
      <c r="W16" s="6"/>
      <c r="X16" s="6"/>
      <c r="Y16" s="6"/>
      <c r="Z16" s="6"/>
      <c r="AA16" s="6"/>
      <c r="AB16" s="6"/>
      <c r="AC16" s="6"/>
      <c r="AD16" s="6"/>
      <c r="AE16" s="6"/>
      <c r="AF16" s="6"/>
      <c r="AG16" s="6"/>
      <c r="AH16" s="6"/>
    </row>
    <row r="17" spans="1:34" ht="65" x14ac:dyDescent="0.35">
      <c r="A17" s="30">
        <v>13</v>
      </c>
      <c r="B17" s="30" t="s">
        <v>23</v>
      </c>
      <c r="C17" s="31" t="s">
        <v>46</v>
      </c>
      <c r="D17" s="17" t="s">
        <v>72</v>
      </c>
      <c r="E17" s="17" t="s">
        <v>73</v>
      </c>
      <c r="F17" s="17"/>
      <c r="G17" s="17" t="s">
        <v>74</v>
      </c>
      <c r="H17" s="17" t="s">
        <v>75</v>
      </c>
      <c r="I17" s="17" t="s">
        <v>76</v>
      </c>
      <c r="J17" s="17" t="s">
        <v>77</v>
      </c>
      <c r="K17" s="6"/>
      <c r="L17" s="12" t="b">
        <v>0</v>
      </c>
      <c r="M17" s="12" t="b">
        <v>0</v>
      </c>
      <c r="N17" s="12" t="b">
        <v>0</v>
      </c>
      <c r="O17" s="12" t="b">
        <v>0</v>
      </c>
      <c r="P17" s="6"/>
      <c r="V17" s="6"/>
      <c r="W17" s="6"/>
      <c r="X17" s="6"/>
      <c r="Y17" s="6"/>
      <c r="Z17" s="6"/>
      <c r="AA17" s="6"/>
      <c r="AB17" s="6"/>
      <c r="AC17" s="6"/>
      <c r="AD17" s="6"/>
      <c r="AE17" s="6"/>
      <c r="AF17" s="6"/>
      <c r="AG17" s="6"/>
      <c r="AH17" s="6"/>
    </row>
    <row r="18" spans="1:34" ht="130" x14ac:dyDescent="0.35">
      <c r="A18" s="26">
        <v>14</v>
      </c>
      <c r="B18" s="27" t="s">
        <v>19</v>
      </c>
      <c r="C18" s="28" t="s">
        <v>78</v>
      </c>
      <c r="D18" s="29" t="s">
        <v>79</v>
      </c>
      <c r="E18" s="29" t="s">
        <v>80</v>
      </c>
      <c r="F18" s="29" t="s">
        <v>81</v>
      </c>
      <c r="G18" s="29" t="s">
        <v>82</v>
      </c>
      <c r="H18" s="29" t="s">
        <v>83</v>
      </c>
      <c r="I18" s="29" t="s">
        <v>84</v>
      </c>
      <c r="J18" s="29" t="s">
        <v>85</v>
      </c>
      <c r="K18" s="6"/>
      <c r="L18" s="11" t="b">
        <v>0</v>
      </c>
      <c r="M18" s="11" t="b">
        <v>0</v>
      </c>
      <c r="N18" s="11" t="b">
        <v>0</v>
      </c>
      <c r="O18" s="11" t="b">
        <v>0</v>
      </c>
      <c r="P18" s="6"/>
      <c r="V18" s="6"/>
      <c r="W18" s="6"/>
      <c r="X18" s="6"/>
      <c r="Y18" s="6"/>
      <c r="Z18" s="6"/>
      <c r="AA18" s="6"/>
      <c r="AB18" s="6"/>
      <c r="AC18" s="6"/>
      <c r="AD18" s="6"/>
      <c r="AE18" s="6"/>
      <c r="AF18" s="6"/>
      <c r="AG18" s="6"/>
      <c r="AH18" s="6"/>
    </row>
    <row r="19" spans="1:34" ht="169" x14ac:dyDescent="0.35">
      <c r="A19" s="30">
        <v>15</v>
      </c>
      <c r="B19" s="30" t="s">
        <v>24</v>
      </c>
      <c r="C19" s="31" t="s">
        <v>86</v>
      </c>
      <c r="D19" s="17" t="s">
        <v>87</v>
      </c>
      <c r="E19" s="17" t="s">
        <v>88</v>
      </c>
      <c r="F19" s="17"/>
      <c r="G19" s="17" t="s">
        <v>89</v>
      </c>
      <c r="H19" s="17" t="s">
        <v>90</v>
      </c>
      <c r="I19" s="17" t="s">
        <v>91</v>
      </c>
      <c r="J19" s="17" t="s">
        <v>92</v>
      </c>
      <c r="K19" s="6"/>
      <c r="L19" s="12" t="b">
        <v>0</v>
      </c>
      <c r="M19" s="12" t="b">
        <v>0</v>
      </c>
      <c r="N19" s="12" t="b">
        <v>0</v>
      </c>
      <c r="O19" s="12" t="b">
        <v>0</v>
      </c>
      <c r="P19" s="6"/>
      <c r="V19" s="6"/>
      <c r="W19" s="6"/>
      <c r="X19" s="6"/>
      <c r="Y19" s="6"/>
      <c r="Z19" s="6"/>
      <c r="AA19" s="6"/>
      <c r="AB19" s="6"/>
      <c r="AC19" s="6"/>
      <c r="AD19" s="6"/>
      <c r="AE19" s="6"/>
      <c r="AF19" s="6"/>
      <c r="AG19" s="6"/>
      <c r="AH19" s="6"/>
    </row>
    <row r="20" spans="1:34" ht="91" x14ac:dyDescent="0.35">
      <c r="A20" s="30">
        <v>16</v>
      </c>
      <c r="B20" s="30" t="s">
        <v>24</v>
      </c>
      <c r="C20" s="31" t="s">
        <v>93</v>
      </c>
      <c r="D20" s="17" t="s">
        <v>94</v>
      </c>
      <c r="E20" s="17" t="s">
        <v>95</v>
      </c>
      <c r="F20" s="17"/>
      <c r="G20" s="17" t="s">
        <v>96</v>
      </c>
      <c r="H20" s="17" t="s">
        <v>97</v>
      </c>
      <c r="I20" s="17" t="s">
        <v>98</v>
      </c>
      <c r="J20" s="17" t="s">
        <v>99</v>
      </c>
      <c r="K20" s="6"/>
      <c r="L20" s="12" t="b">
        <v>0</v>
      </c>
      <c r="M20" s="12" t="b">
        <v>0</v>
      </c>
      <c r="N20" s="12" t="b">
        <v>0</v>
      </c>
      <c r="O20" s="12" t="b">
        <v>0</v>
      </c>
      <c r="P20" s="6"/>
      <c r="V20" s="6"/>
      <c r="W20" s="6"/>
      <c r="X20" s="6"/>
      <c r="Y20" s="6"/>
      <c r="Z20" s="6"/>
      <c r="AA20" s="6"/>
      <c r="AB20" s="6"/>
      <c r="AC20" s="6"/>
      <c r="AD20" s="6"/>
      <c r="AE20" s="6"/>
      <c r="AF20" s="6"/>
      <c r="AG20" s="6"/>
      <c r="AH20" s="6"/>
    </row>
    <row r="21" spans="1:34" ht="91" x14ac:dyDescent="0.35">
      <c r="A21" s="30">
        <v>17</v>
      </c>
      <c r="B21" s="30" t="s">
        <v>24</v>
      </c>
      <c r="C21" s="31" t="s">
        <v>93</v>
      </c>
      <c r="D21" s="17" t="s">
        <v>100</v>
      </c>
      <c r="E21" s="17" t="s">
        <v>101</v>
      </c>
      <c r="F21" s="17"/>
      <c r="G21" s="17" t="s">
        <v>102</v>
      </c>
      <c r="H21" s="17" t="s">
        <v>103</v>
      </c>
      <c r="I21" s="17" t="s">
        <v>104</v>
      </c>
      <c r="J21" s="17" t="s">
        <v>105</v>
      </c>
      <c r="K21" s="6"/>
      <c r="L21" s="12" t="b">
        <v>0</v>
      </c>
      <c r="M21" s="12" t="b">
        <v>0</v>
      </c>
      <c r="N21" s="12" t="b">
        <v>0</v>
      </c>
      <c r="O21" s="12" t="b">
        <v>0</v>
      </c>
      <c r="P21" s="6"/>
      <c r="Q21" s="6"/>
      <c r="R21" s="6"/>
      <c r="S21" s="6"/>
      <c r="T21" s="10"/>
      <c r="U21" s="10"/>
      <c r="V21" s="6"/>
      <c r="W21" s="6"/>
      <c r="X21" s="6"/>
      <c r="Y21" s="6"/>
      <c r="Z21" s="6"/>
      <c r="AA21" s="6"/>
      <c r="AB21" s="6"/>
      <c r="AC21" s="6"/>
      <c r="AD21" s="6"/>
      <c r="AE21" s="6"/>
      <c r="AF21" s="6"/>
      <c r="AG21" s="6"/>
      <c r="AH21" s="6"/>
    </row>
    <row r="22" spans="1:34" ht="65" x14ac:dyDescent="0.35">
      <c r="A22" s="30">
        <v>18</v>
      </c>
      <c r="B22" s="30" t="s">
        <v>24</v>
      </c>
      <c r="C22" s="31" t="s">
        <v>93</v>
      </c>
      <c r="D22" s="17" t="s">
        <v>106</v>
      </c>
      <c r="E22" s="17" t="s">
        <v>107</v>
      </c>
      <c r="F22" s="17"/>
      <c r="G22" s="17" t="s">
        <v>108</v>
      </c>
      <c r="H22" s="17" t="s">
        <v>109</v>
      </c>
      <c r="I22" s="17" t="s">
        <v>110</v>
      </c>
      <c r="J22" s="17" t="s">
        <v>111</v>
      </c>
      <c r="K22" s="6"/>
      <c r="L22" s="12" t="b">
        <v>0</v>
      </c>
      <c r="M22" s="12" t="b">
        <v>0</v>
      </c>
      <c r="N22" s="12" t="b">
        <v>0</v>
      </c>
      <c r="O22" s="12" t="b">
        <v>0</v>
      </c>
      <c r="P22" s="6"/>
      <c r="Q22" s="6"/>
      <c r="R22" s="6"/>
      <c r="S22" s="6"/>
      <c r="T22" s="6"/>
      <c r="U22" s="6"/>
      <c r="V22" s="6"/>
      <c r="W22" s="6"/>
      <c r="X22" s="6"/>
      <c r="Y22" s="6"/>
      <c r="Z22" s="6"/>
      <c r="AA22" s="6"/>
      <c r="AB22" s="6"/>
      <c r="AC22" s="6"/>
      <c r="AD22" s="6"/>
      <c r="AE22" s="6"/>
      <c r="AF22" s="6"/>
      <c r="AG22" s="6"/>
      <c r="AH22" s="6"/>
    </row>
    <row r="23" spans="1:34" ht="156" x14ac:dyDescent="0.35">
      <c r="A23" s="26">
        <v>21</v>
      </c>
      <c r="B23" s="27" t="s">
        <v>20</v>
      </c>
      <c r="C23" s="28" t="s">
        <v>112</v>
      </c>
      <c r="D23" s="29" t="s">
        <v>113</v>
      </c>
      <c r="E23" s="29" t="s">
        <v>114</v>
      </c>
      <c r="F23" s="29" t="s">
        <v>115</v>
      </c>
      <c r="G23" s="29" t="s">
        <v>116</v>
      </c>
      <c r="H23" s="29" t="s">
        <v>117</v>
      </c>
      <c r="I23" s="29" t="s">
        <v>118</v>
      </c>
      <c r="J23" s="29" t="s">
        <v>119</v>
      </c>
      <c r="K23" s="6"/>
      <c r="L23" s="11" t="b">
        <v>0</v>
      </c>
      <c r="M23" s="11" t="b">
        <v>0</v>
      </c>
      <c r="N23" s="11" t="b">
        <v>0</v>
      </c>
      <c r="O23" s="11" t="b">
        <v>0</v>
      </c>
      <c r="P23" s="6"/>
      <c r="Q23" s="6"/>
      <c r="R23" s="6"/>
      <c r="S23" s="6"/>
      <c r="T23" s="6"/>
      <c r="U23" s="6"/>
      <c r="V23" s="6"/>
      <c r="W23" s="6"/>
      <c r="X23" s="6"/>
      <c r="Y23" s="6"/>
      <c r="Z23" s="6"/>
      <c r="AA23" s="6"/>
      <c r="AB23" s="6"/>
      <c r="AC23" s="6"/>
      <c r="AD23" s="6"/>
      <c r="AE23" s="6"/>
      <c r="AF23" s="6"/>
      <c r="AG23" s="6"/>
      <c r="AH23" s="6"/>
    </row>
    <row r="24" spans="1:34" ht="65" x14ac:dyDescent="0.35">
      <c r="A24" s="30">
        <v>22</v>
      </c>
      <c r="B24" s="30" t="s">
        <v>25</v>
      </c>
      <c r="C24" s="31" t="s">
        <v>112</v>
      </c>
      <c r="D24" s="17" t="s">
        <v>120</v>
      </c>
      <c r="E24" s="17" t="s">
        <v>121</v>
      </c>
      <c r="F24" s="17"/>
      <c r="G24" s="17" t="s">
        <v>122</v>
      </c>
      <c r="H24" s="17" t="s">
        <v>123</v>
      </c>
      <c r="I24" s="17" t="s">
        <v>124</v>
      </c>
      <c r="J24" s="17" t="s">
        <v>125</v>
      </c>
      <c r="K24" s="6"/>
      <c r="L24" s="12" t="b">
        <v>0</v>
      </c>
      <c r="M24" s="12" t="b">
        <v>0</v>
      </c>
      <c r="N24" s="12" t="b">
        <v>0</v>
      </c>
      <c r="O24" s="12" t="b">
        <v>0</v>
      </c>
      <c r="P24" s="6"/>
      <c r="Q24" s="6"/>
      <c r="R24" s="6"/>
      <c r="S24" s="6"/>
      <c r="T24" s="6"/>
      <c r="U24" s="6"/>
      <c r="V24" s="6"/>
      <c r="W24" s="6"/>
      <c r="X24" s="6"/>
      <c r="Y24" s="6"/>
      <c r="Z24" s="6"/>
      <c r="AA24" s="6"/>
      <c r="AB24" s="6"/>
      <c r="AC24" s="6"/>
      <c r="AD24" s="6"/>
      <c r="AE24" s="6"/>
      <c r="AF24" s="6"/>
      <c r="AG24" s="6"/>
      <c r="AH24" s="6"/>
    </row>
    <row r="25" spans="1:34" ht="52" x14ac:dyDescent="0.35">
      <c r="A25" s="30">
        <v>19</v>
      </c>
      <c r="B25" s="30" t="s">
        <v>25</v>
      </c>
      <c r="C25" s="31" t="s">
        <v>112</v>
      </c>
      <c r="D25" s="17" t="s">
        <v>126</v>
      </c>
      <c r="E25" s="17" t="s">
        <v>127</v>
      </c>
      <c r="F25" s="17" t="s">
        <v>128</v>
      </c>
      <c r="G25" s="17" t="s">
        <v>129</v>
      </c>
      <c r="H25" s="17" t="s">
        <v>130</v>
      </c>
      <c r="I25" s="17" t="s">
        <v>131</v>
      </c>
      <c r="J25" s="17" t="s">
        <v>132</v>
      </c>
      <c r="K25" s="6"/>
      <c r="L25" s="12" t="b">
        <v>0</v>
      </c>
      <c r="M25" s="12" t="b">
        <v>0</v>
      </c>
      <c r="N25" s="12" t="b">
        <v>0</v>
      </c>
      <c r="O25" s="12" t="b">
        <v>0</v>
      </c>
      <c r="P25" s="6"/>
      <c r="Q25" s="6"/>
      <c r="R25" s="6"/>
      <c r="S25" s="6"/>
      <c r="T25" s="6"/>
      <c r="U25" s="6"/>
      <c r="V25" s="6"/>
      <c r="W25" s="6"/>
      <c r="X25" s="6"/>
      <c r="Y25" s="6"/>
      <c r="Z25" s="6"/>
      <c r="AA25" s="6"/>
      <c r="AB25" s="6"/>
      <c r="AC25" s="6"/>
      <c r="AD25" s="6"/>
      <c r="AE25" s="6"/>
      <c r="AF25" s="6"/>
      <c r="AG25" s="6"/>
      <c r="AH25" s="6"/>
    </row>
    <row r="26" spans="1:34" ht="91" x14ac:dyDescent="0.35">
      <c r="A26" s="30">
        <v>20</v>
      </c>
      <c r="B26" s="30" t="s">
        <v>25</v>
      </c>
      <c r="C26" s="31" t="s">
        <v>112</v>
      </c>
      <c r="D26" s="17" t="s">
        <v>133</v>
      </c>
      <c r="E26" s="17" t="s">
        <v>134</v>
      </c>
      <c r="F26" s="17"/>
      <c r="G26" s="17" t="s">
        <v>135</v>
      </c>
      <c r="H26" s="17" t="s">
        <v>136</v>
      </c>
      <c r="I26" s="17" t="s">
        <v>137</v>
      </c>
      <c r="J26" s="17" t="s">
        <v>138</v>
      </c>
      <c r="K26" s="6"/>
      <c r="L26" s="12" t="b">
        <v>0</v>
      </c>
      <c r="M26" s="12" t="b">
        <v>0</v>
      </c>
      <c r="N26" s="12" t="b">
        <v>0</v>
      </c>
      <c r="O26" s="12" t="b">
        <v>0</v>
      </c>
      <c r="P26" s="6"/>
      <c r="Q26" s="6"/>
      <c r="R26" s="6"/>
      <c r="S26" s="6"/>
      <c r="T26" s="6"/>
      <c r="U26" s="6"/>
      <c r="V26" s="6"/>
      <c r="W26" s="6"/>
      <c r="X26" s="6"/>
      <c r="Y26" s="6"/>
      <c r="Z26" s="6"/>
      <c r="AA26" s="6"/>
      <c r="AB26" s="6"/>
      <c r="AC26" s="6"/>
      <c r="AD26" s="6"/>
      <c r="AE26" s="6"/>
      <c r="AF26" s="6"/>
      <c r="AG26" s="6"/>
      <c r="AH26" s="6"/>
    </row>
    <row r="27" spans="1:34" ht="117" x14ac:dyDescent="0.35">
      <c r="A27" s="26">
        <v>23</v>
      </c>
      <c r="B27" s="27" t="s">
        <v>21</v>
      </c>
      <c r="C27" s="28" t="s">
        <v>139</v>
      </c>
      <c r="D27" s="29" t="s">
        <v>140</v>
      </c>
      <c r="E27" s="29" t="s">
        <v>141</v>
      </c>
      <c r="F27" s="29" t="s">
        <v>142</v>
      </c>
      <c r="G27" s="29" t="s">
        <v>143</v>
      </c>
      <c r="H27" s="29" t="s">
        <v>144</v>
      </c>
      <c r="I27" s="29" t="s">
        <v>145</v>
      </c>
      <c r="J27" s="29" t="s">
        <v>146</v>
      </c>
      <c r="K27" s="6"/>
      <c r="L27" s="11" t="b">
        <v>0</v>
      </c>
      <c r="M27" s="11" t="b">
        <v>0</v>
      </c>
      <c r="N27" s="11" t="b">
        <v>0</v>
      </c>
      <c r="O27" s="11" t="b">
        <v>0</v>
      </c>
      <c r="P27" s="6"/>
      <c r="Q27" s="6"/>
      <c r="R27" s="6"/>
      <c r="S27" s="6"/>
      <c r="T27" s="6"/>
      <c r="U27" s="6"/>
      <c r="V27" s="6"/>
      <c r="W27" s="6"/>
      <c r="X27" s="6"/>
      <c r="Y27" s="6"/>
      <c r="Z27" s="6"/>
      <c r="AA27" s="6"/>
      <c r="AB27" s="6"/>
      <c r="AC27" s="6"/>
      <c r="AD27" s="6"/>
      <c r="AE27" s="6"/>
      <c r="AF27" s="6"/>
      <c r="AG27" s="6"/>
      <c r="AH27" s="6"/>
    </row>
    <row r="28" spans="1:34" ht="78" x14ac:dyDescent="0.35">
      <c r="A28" s="30">
        <v>24</v>
      </c>
      <c r="B28" s="30" t="s">
        <v>26</v>
      </c>
      <c r="C28" s="31" t="s">
        <v>139</v>
      </c>
      <c r="D28" s="17" t="s">
        <v>147</v>
      </c>
      <c r="E28" s="17" t="s">
        <v>148</v>
      </c>
      <c r="F28" s="17"/>
      <c r="G28" s="17" t="s">
        <v>149</v>
      </c>
      <c r="H28" s="17" t="s">
        <v>150</v>
      </c>
      <c r="I28" s="17" t="s">
        <v>151</v>
      </c>
      <c r="J28" s="17" t="s">
        <v>152</v>
      </c>
      <c r="K28" s="6"/>
      <c r="L28" s="12" t="b">
        <v>0</v>
      </c>
      <c r="M28" s="12" t="b">
        <v>0</v>
      </c>
      <c r="N28" s="12" t="b">
        <v>0</v>
      </c>
      <c r="O28" s="12" t="b">
        <v>0</v>
      </c>
      <c r="P28" s="6"/>
      <c r="Q28" s="6"/>
      <c r="R28" s="6"/>
      <c r="S28" s="6"/>
      <c r="T28" s="6"/>
      <c r="U28" s="6"/>
      <c r="V28" s="6"/>
      <c r="W28" s="6"/>
      <c r="X28" s="6"/>
      <c r="Y28" s="6"/>
      <c r="Z28" s="6"/>
      <c r="AA28" s="6"/>
      <c r="AB28" s="6"/>
      <c r="AC28" s="6"/>
      <c r="AD28" s="6"/>
      <c r="AE28" s="6"/>
      <c r="AF28" s="6"/>
      <c r="AG28" s="6"/>
      <c r="AH28" s="6"/>
    </row>
    <row r="29" spans="1:34" ht="78" x14ac:dyDescent="0.35">
      <c r="A29" s="30">
        <v>25</v>
      </c>
      <c r="B29" s="30" t="s">
        <v>26</v>
      </c>
      <c r="C29" s="31" t="s">
        <v>139</v>
      </c>
      <c r="D29" s="17" t="s">
        <v>153</v>
      </c>
      <c r="E29" s="17" t="s">
        <v>154</v>
      </c>
      <c r="F29" s="17"/>
      <c r="G29" s="17" t="s">
        <v>155</v>
      </c>
      <c r="H29" s="17" t="s">
        <v>156</v>
      </c>
      <c r="I29" s="17" t="s">
        <v>157</v>
      </c>
      <c r="J29" s="17" t="s">
        <v>158</v>
      </c>
      <c r="K29" s="6"/>
      <c r="L29" s="12" t="b">
        <v>0</v>
      </c>
      <c r="M29" s="12" t="b">
        <v>0</v>
      </c>
      <c r="N29" s="12" t="b">
        <v>0</v>
      </c>
      <c r="O29" s="12" t="b">
        <v>0</v>
      </c>
    </row>
    <row r="30" spans="1:34" ht="104" x14ac:dyDescent="0.35">
      <c r="A30" s="30">
        <v>26</v>
      </c>
      <c r="B30" s="30" t="s">
        <v>26</v>
      </c>
      <c r="C30" s="31" t="s">
        <v>139</v>
      </c>
      <c r="D30" s="17" t="s">
        <v>159</v>
      </c>
      <c r="E30" s="17" t="s">
        <v>160</v>
      </c>
      <c r="F30" s="17"/>
      <c r="G30" s="17" t="s">
        <v>161</v>
      </c>
      <c r="H30" s="17" t="s">
        <v>162</v>
      </c>
      <c r="I30" s="17" t="s">
        <v>163</v>
      </c>
      <c r="J30" s="17" t="s">
        <v>164</v>
      </c>
      <c r="K30" s="6"/>
      <c r="L30" s="12" t="b">
        <v>0</v>
      </c>
      <c r="M30" s="12" t="b">
        <v>0</v>
      </c>
      <c r="N30" s="12" t="b">
        <v>0</v>
      </c>
      <c r="O30" s="12" t="b">
        <v>0</v>
      </c>
    </row>
    <row r="31" spans="1:34" ht="65" x14ac:dyDescent="0.35">
      <c r="A31" s="30">
        <v>27</v>
      </c>
      <c r="B31" s="30" t="s">
        <v>26</v>
      </c>
      <c r="C31" s="31" t="s">
        <v>139</v>
      </c>
      <c r="D31" s="17" t="s">
        <v>165</v>
      </c>
      <c r="E31" s="17" t="s">
        <v>166</v>
      </c>
      <c r="F31" s="17" t="s">
        <v>167</v>
      </c>
      <c r="G31" s="17" t="s">
        <v>168</v>
      </c>
      <c r="H31" s="32" t="s">
        <v>169</v>
      </c>
      <c r="I31" s="32" t="s">
        <v>170</v>
      </c>
      <c r="J31" s="32" t="s">
        <v>171</v>
      </c>
      <c r="K31" s="6"/>
      <c r="L31" s="12" t="b">
        <v>0</v>
      </c>
      <c r="M31" s="12" t="b">
        <v>0</v>
      </c>
      <c r="N31" s="12" t="b">
        <v>0</v>
      </c>
      <c r="O31" s="12" t="b">
        <v>0</v>
      </c>
    </row>
    <row r="32" spans="1:34" ht="65" x14ac:dyDescent="0.35">
      <c r="A32" s="30">
        <v>28</v>
      </c>
      <c r="B32" s="30" t="s">
        <v>26</v>
      </c>
      <c r="C32" s="31" t="s">
        <v>139</v>
      </c>
      <c r="D32" s="17" t="s">
        <v>172</v>
      </c>
      <c r="E32" s="17" t="s">
        <v>173</v>
      </c>
      <c r="F32" s="17"/>
      <c r="G32" s="17" t="s">
        <v>174</v>
      </c>
      <c r="H32" s="17" t="s">
        <v>175</v>
      </c>
      <c r="I32" s="17" t="s">
        <v>176</v>
      </c>
      <c r="J32" s="17" t="s">
        <v>177</v>
      </c>
      <c r="K32" s="6"/>
      <c r="L32" s="12" t="b">
        <v>0</v>
      </c>
      <c r="M32" s="12" t="b">
        <v>0</v>
      </c>
      <c r="N32" s="12" t="b">
        <v>0</v>
      </c>
      <c r="O32" s="12" t="b">
        <v>0</v>
      </c>
    </row>
    <row r="33" spans="1:15" x14ac:dyDescent="0.35">
      <c r="A33" s="33"/>
      <c r="B33" s="33"/>
      <c r="C33" s="16"/>
      <c r="D33" s="34"/>
      <c r="E33" s="34"/>
      <c r="F33" s="34"/>
      <c r="G33" s="16"/>
      <c r="H33" s="34"/>
      <c r="I33" s="34"/>
      <c r="J33" s="34"/>
      <c r="K33" s="6"/>
      <c r="L33" s="6"/>
      <c r="M33" s="6"/>
      <c r="N33" s="6"/>
      <c r="O33" s="6"/>
    </row>
    <row r="34" spans="1:15" ht="13.5" thickBot="1" x14ac:dyDescent="0.4">
      <c r="A34" s="35"/>
      <c r="B34" s="36" t="s">
        <v>178</v>
      </c>
      <c r="C34" s="16"/>
      <c r="D34" s="34"/>
      <c r="E34" s="34"/>
      <c r="F34" s="34"/>
      <c r="G34" s="16"/>
      <c r="H34" s="34"/>
      <c r="I34" s="34"/>
      <c r="J34" s="16"/>
      <c r="K34" s="6"/>
      <c r="L34" s="6"/>
      <c r="M34" s="6"/>
      <c r="N34" s="6"/>
      <c r="O34" s="6"/>
    </row>
    <row r="35" spans="1:15" ht="19" thickBot="1" x14ac:dyDescent="0.4">
      <c r="A35" s="33"/>
      <c r="B35" s="33"/>
      <c r="C35" s="16"/>
      <c r="D35" s="130" t="s">
        <v>7</v>
      </c>
      <c r="E35" s="131"/>
      <c r="F35" s="37" t="s">
        <v>8</v>
      </c>
      <c r="G35" s="38" t="str" cm="1">
        <f t="array" ref="G35">_xlfn.IFS(AND(E49&gt;=42,E50&gt;=6,MIN(MAX(E39:G39),MAX(E40:G40),MAX(E41:G41),MAX(E42:G42))&gt;=3),G37,AND(E49&gt;=30,E50&gt;=4,MIN(MAX(E39:G39),MAX(E40:G40),MAX(E41:G41),MAX(E42:G42))&gt;=2),F37,AND(E49&gt;=18,E50&gt;=2,MIN(MAX(E39:G39),MAX(E40:G40),MAX(E41:G41),MAX(E42:G42))&gt;=1),E37,TRUE,"PRE-ADOPTER")</f>
        <v>PRE-ADOPTER</v>
      </c>
      <c r="H35" s="39"/>
      <c r="I35" s="39"/>
      <c r="J35" s="39"/>
      <c r="M35" s="6"/>
      <c r="N35" s="6"/>
    </row>
    <row r="36" spans="1:15" x14ac:dyDescent="0.35">
      <c r="A36" s="33"/>
      <c r="B36" s="33"/>
      <c r="C36" s="16"/>
      <c r="D36" s="40"/>
      <c r="E36" s="21" t="s">
        <v>10</v>
      </c>
      <c r="F36" s="22" t="s">
        <v>11</v>
      </c>
      <c r="G36" s="41" t="s">
        <v>12</v>
      </c>
      <c r="H36" s="39"/>
      <c r="I36" s="39"/>
      <c r="J36" s="39"/>
      <c r="M36" s="6"/>
      <c r="N36" s="6"/>
    </row>
    <row r="37" spans="1:15" x14ac:dyDescent="0.35">
      <c r="A37" s="33"/>
      <c r="B37" s="33"/>
      <c r="C37" s="16"/>
      <c r="D37" s="42"/>
      <c r="E37" s="21" t="s">
        <v>14</v>
      </c>
      <c r="F37" s="22" t="s">
        <v>15</v>
      </c>
      <c r="G37" s="41" t="s">
        <v>16</v>
      </c>
      <c r="H37" s="39"/>
      <c r="I37" s="39"/>
      <c r="J37" s="39"/>
      <c r="M37" s="6"/>
      <c r="N37" s="6"/>
    </row>
    <row r="38" spans="1:15" x14ac:dyDescent="0.35">
      <c r="A38" s="33"/>
      <c r="B38" s="33"/>
      <c r="C38" s="16"/>
      <c r="D38" s="43" t="s">
        <v>17</v>
      </c>
      <c r="E38" s="44"/>
      <c r="F38" s="44"/>
      <c r="G38" s="45"/>
      <c r="H38" s="39"/>
      <c r="I38" s="39"/>
      <c r="J38" s="39"/>
      <c r="M38" s="6"/>
      <c r="N38" s="6"/>
    </row>
    <row r="39" spans="1:15" x14ac:dyDescent="0.35">
      <c r="A39" s="33"/>
      <c r="B39" s="33"/>
      <c r="C39" s="16"/>
      <c r="D39" s="46" t="s">
        <v>18</v>
      </c>
      <c r="E39" s="47">
        <f>COUNTIFS($B:$B,$D39,M:M,"TRUE")*1</f>
        <v>0</v>
      </c>
      <c r="F39" s="47">
        <f>COUNTIFS($B:$B,$D39,N:N,"TRUE")*2</f>
        <v>0</v>
      </c>
      <c r="G39" s="48">
        <f>COUNTIFS($B:$B,$D39,O:O,"TRUE")*3</f>
        <v>0</v>
      </c>
      <c r="H39" s="39"/>
      <c r="I39" s="39"/>
      <c r="J39" s="39"/>
      <c r="M39" s="6"/>
      <c r="N39" s="6"/>
    </row>
    <row r="40" spans="1:15" x14ac:dyDescent="0.35">
      <c r="A40" s="33"/>
      <c r="B40" s="33"/>
      <c r="C40" s="16"/>
      <c r="D40" s="49" t="s">
        <v>19</v>
      </c>
      <c r="E40" s="47">
        <f>COUNTIFS($B:$B,$D40,M:M,"TRUE")*1</f>
        <v>0</v>
      </c>
      <c r="F40" s="47">
        <f>COUNTIFS($B:$B,$D40,N:N,"TRUE")*2</f>
        <v>0</v>
      </c>
      <c r="G40" s="48">
        <f>COUNTIFS($B:$B,$D40,O:O,"TRUE")*3</f>
        <v>0</v>
      </c>
      <c r="H40" s="39"/>
      <c r="I40" s="39"/>
      <c r="J40" s="39"/>
      <c r="M40" s="6"/>
      <c r="N40" s="6"/>
    </row>
    <row r="41" spans="1:15" x14ac:dyDescent="0.35">
      <c r="A41" s="33"/>
      <c r="B41" s="33"/>
      <c r="C41" s="16"/>
      <c r="D41" s="49" t="s">
        <v>20</v>
      </c>
      <c r="E41" s="47">
        <f>COUNTIFS($B:$B,$D41,M:M,"TRUE")*1</f>
        <v>0</v>
      </c>
      <c r="F41" s="47">
        <f>COUNTIFS($B:$B,$D41,N:N,"TRUE")*2</f>
        <v>0</v>
      </c>
      <c r="G41" s="48">
        <f>COUNTIFS($B:$B,$D41,O:O,"TRUE")*3</f>
        <v>0</v>
      </c>
      <c r="H41" s="39"/>
      <c r="I41" s="39"/>
      <c r="J41" s="39"/>
      <c r="M41" s="6"/>
      <c r="N41" s="6"/>
    </row>
    <row r="42" spans="1:15" x14ac:dyDescent="0.35">
      <c r="A42" s="33"/>
      <c r="B42" s="33"/>
      <c r="C42" s="16"/>
      <c r="D42" s="50" t="s">
        <v>21</v>
      </c>
      <c r="E42" s="47">
        <f>COUNTIFS($B:$B,$D42,M:M,"TRUE")*1</f>
        <v>0</v>
      </c>
      <c r="F42" s="47">
        <f>COUNTIFS($B:$B,$D42,N:N,"TRUE")*2</f>
        <v>0</v>
      </c>
      <c r="G42" s="48">
        <f>COUNTIFS($B:$B,$D42,O:O,"TRUE")*3</f>
        <v>0</v>
      </c>
      <c r="H42" s="39"/>
      <c r="I42" s="39"/>
      <c r="J42" s="39"/>
      <c r="M42" s="6"/>
      <c r="N42" s="6"/>
    </row>
    <row r="43" spans="1:15" x14ac:dyDescent="0.35">
      <c r="A43" s="33"/>
      <c r="B43" s="33"/>
      <c r="C43" s="16"/>
      <c r="D43" s="43" t="s">
        <v>22</v>
      </c>
      <c r="E43" s="44"/>
      <c r="F43" s="44"/>
      <c r="G43" s="45"/>
      <c r="H43" s="39"/>
      <c r="I43" s="39"/>
      <c r="J43" s="39"/>
      <c r="M43" s="6"/>
      <c r="N43" s="6"/>
    </row>
    <row r="44" spans="1:15" x14ac:dyDescent="0.35">
      <c r="A44" s="33"/>
      <c r="B44" s="33"/>
      <c r="C44" s="16"/>
      <c r="D44" s="51" t="s">
        <v>23</v>
      </c>
      <c r="E44" s="30">
        <f>COUNTIFS($B:$B,$D44,M:M,"TRUE")*1</f>
        <v>0</v>
      </c>
      <c r="F44" s="30">
        <f>COUNTIFS($B:$B,$D44,N:N,"TRUE")*2</f>
        <v>0</v>
      </c>
      <c r="G44" s="52">
        <f>COUNTIFS($B:$B,$D44,O:O,"TRUE")*3</f>
        <v>0</v>
      </c>
      <c r="H44" s="39"/>
      <c r="I44" s="39"/>
      <c r="J44" s="39"/>
      <c r="M44" s="6"/>
      <c r="N44" s="6"/>
    </row>
    <row r="45" spans="1:15" x14ac:dyDescent="0.35">
      <c r="A45" s="33"/>
      <c r="B45" s="33"/>
      <c r="C45" s="16"/>
      <c r="D45" s="51" t="s">
        <v>24</v>
      </c>
      <c r="E45" s="30">
        <f>COUNTIFS($B:$B,$D45,M:M,"TRUE")*1</f>
        <v>0</v>
      </c>
      <c r="F45" s="30">
        <f>COUNTIFS($B:$B,$D45,N:N,"TRUE")*2</f>
        <v>0</v>
      </c>
      <c r="G45" s="52">
        <f>COUNTIFS($B:$B,$D45,O:O,"TRUE")*3</f>
        <v>0</v>
      </c>
      <c r="H45" s="39"/>
      <c r="I45" s="39"/>
      <c r="J45" s="39"/>
      <c r="M45" s="6"/>
      <c r="N45" s="6"/>
    </row>
    <row r="46" spans="1:15" x14ac:dyDescent="0.35">
      <c r="A46" s="33"/>
      <c r="B46" s="33"/>
      <c r="C46" s="16"/>
      <c r="D46" s="51" t="s">
        <v>25</v>
      </c>
      <c r="E46" s="30">
        <f>COUNTIFS($B:$B,$D46,M:M,"TRUE")*1</f>
        <v>0</v>
      </c>
      <c r="F46" s="30">
        <f>COUNTIFS($B:$B,$D46,N:N,"TRUE")*2</f>
        <v>0</v>
      </c>
      <c r="G46" s="52">
        <f>COUNTIFS($B:$B,$D46,O:O,"TRUE")*3</f>
        <v>0</v>
      </c>
      <c r="H46" s="39"/>
      <c r="I46" s="39"/>
      <c r="J46" s="39"/>
      <c r="M46" s="6"/>
      <c r="N46" s="6"/>
    </row>
    <row r="47" spans="1:15" ht="13.5" thickBot="1" x14ac:dyDescent="0.4">
      <c r="A47" s="33"/>
      <c r="B47" s="33"/>
      <c r="C47" s="16"/>
      <c r="D47" s="53" t="s">
        <v>26</v>
      </c>
      <c r="E47" s="30">
        <f>COUNTIFS($B:$B,$D47,M:M,"TRUE")*1</f>
        <v>0</v>
      </c>
      <c r="F47" s="30">
        <f>COUNTIFS($B:$B,$D47,N:N,"TRUE")*2</f>
        <v>0</v>
      </c>
      <c r="G47" s="52">
        <f>COUNTIFS($B:$B,$D47,O:O,"TRUE")*3</f>
        <v>0</v>
      </c>
      <c r="H47" s="39"/>
      <c r="I47" s="39"/>
      <c r="J47" s="39"/>
      <c r="M47" s="6"/>
      <c r="N47" s="6"/>
    </row>
    <row r="48" spans="1:15" ht="13.5" thickBot="1" x14ac:dyDescent="0.4">
      <c r="A48" s="33"/>
      <c r="B48" s="33"/>
      <c r="C48" s="16"/>
      <c r="D48" s="54" t="s">
        <v>27</v>
      </c>
      <c r="E48" s="55">
        <f t="shared" ref="E48:G48" si="0">SUM(E39:E47)</f>
        <v>0</v>
      </c>
      <c r="F48" s="55">
        <f>SUM(F39:F47)</f>
        <v>0</v>
      </c>
      <c r="G48" s="56">
        <f t="shared" si="0"/>
        <v>0</v>
      </c>
      <c r="H48" s="39"/>
      <c r="I48" s="39"/>
      <c r="J48" s="39"/>
      <c r="M48" s="6"/>
      <c r="N48" s="6"/>
    </row>
    <row r="49" spans="1:15" ht="13.5" thickBot="1" x14ac:dyDescent="0.4">
      <c r="A49" s="33"/>
      <c r="B49" s="33"/>
      <c r="C49" s="16"/>
      <c r="D49" s="57" t="s">
        <v>28</v>
      </c>
      <c r="E49" s="58">
        <f>SUM(E48:G48)</f>
        <v>0</v>
      </c>
      <c r="F49" s="59"/>
      <c r="G49" s="60"/>
      <c r="H49" s="39"/>
      <c r="I49" s="39"/>
      <c r="J49" s="39"/>
      <c r="N49" s="6"/>
      <c r="O49" s="6"/>
    </row>
    <row r="50" spans="1:15" ht="13.5" thickBot="1" x14ac:dyDescent="0.4">
      <c r="A50" s="33"/>
      <c r="B50" s="33"/>
      <c r="C50" s="16"/>
      <c r="D50" s="57" t="s">
        <v>29</v>
      </c>
      <c r="E50" s="58">
        <f>SUM(E44:G44)+SUM(E39:G39)</f>
        <v>0</v>
      </c>
      <c r="F50" s="59"/>
      <c r="G50" s="60"/>
      <c r="H50" s="39"/>
      <c r="I50" s="39"/>
      <c r="J50" s="39"/>
      <c r="N50" s="6"/>
      <c r="O50" s="6"/>
    </row>
    <row r="51" spans="1:15" ht="13.5" thickBot="1" x14ac:dyDescent="0.4">
      <c r="A51" s="33"/>
      <c r="B51" s="33"/>
      <c r="C51" s="16"/>
      <c r="D51" s="61" t="s">
        <v>225</v>
      </c>
      <c r="E51" s="62">
        <f>E49/60</f>
        <v>0</v>
      </c>
      <c r="F51" s="16"/>
      <c r="G51" s="60"/>
      <c r="H51" s="39"/>
      <c r="I51" s="39"/>
      <c r="J51" s="39"/>
      <c r="N51" s="6"/>
      <c r="O51" s="6"/>
    </row>
    <row r="52" spans="1:15" ht="13.5" thickBot="1" x14ac:dyDescent="0.4">
      <c r="A52" s="33"/>
      <c r="B52" s="33"/>
      <c r="C52" s="16"/>
      <c r="D52" s="61" t="s">
        <v>30</v>
      </c>
      <c r="E52" s="62">
        <f>COUNTIF(L13:O32,TRUE)/20</f>
        <v>0</v>
      </c>
      <c r="F52" s="63"/>
      <c r="G52" s="64"/>
      <c r="H52" s="39"/>
      <c r="I52" s="39"/>
      <c r="J52" s="39"/>
      <c r="N52" s="6"/>
      <c r="O52" s="6"/>
    </row>
    <row r="53" spans="1:15" x14ac:dyDescent="0.35">
      <c r="A53" s="13"/>
      <c r="B53" s="13"/>
      <c r="C53" s="6"/>
      <c r="D53" s="10"/>
      <c r="E53" s="10"/>
      <c r="F53" s="10"/>
      <c r="G53" s="6"/>
      <c r="H53" s="10"/>
      <c r="I53" s="10"/>
      <c r="J53" s="10"/>
      <c r="K53" s="6"/>
      <c r="L53" s="6"/>
      <c r="M53" s="6"/>
      <c r="N53" s="6"/>
      <c r="O53" s="6"/>
    </row>
    <row r="54" spans="1:15" x14ac:dyDescent="0.35">
      <c r="A54" s="13"/>
      <c r="B54" s="13"/>
      <c r="C54" s="6"/>
      <c r="D54" s="10"/>
      <c r="E54" s="10"/>
      <c r="F54" s="10"/>
      <c r="G54" s="6"/>
      <c r="H54" s="10"/>
      <c r="I54" s="10"/>
      <c r="J54" s="10"/>
      <c r="K54" s="6"/>
      <c r="L54" s="6"/>
      <c r="M54" s="6"/>
      <c r="N54" s="6"/>
      <c r="O54" s="6"/>
    </row>
    <row r="55" spans="1:15" x14ac:dyDescent="0.35">
      <c r="A55" s="13"/>
      <c r="B55" s="13"/>
      <c r="C55" s="6"/>
      <c r="D55" s="10"/>
      <c r="E55" s="10"/>
      <c r="F55" s="10"/>
      <c r="G55" s="6"/>
      <c r="H55" s="10"/>
      <c r="I55" s="10"/>
      <c r="J55" s="10"/>
      <c r="K55" s="6"/>
      <c r="L55" s="6"/>
      <c r="M55" s="6"/>
      <c r="N55" s="6"/>
      <c r="O55" s="6"/>
    </row>
    <row r="56" spans="1:15" x14ac:dyDescent="0.35">
      <c r="A56" s="13"/>
      <c r="B56" s="13"/>
      <c r="C56" s="6"/>
      <c r="D56" s="10"/>
      <c r="E56" s="10"/>
      <c r="F56" s="10"/>
      <c r="G56" s="6"/>
      <c r="H56" s="10"/>
      <c r="I56" s="10"/>
      <c r="J56" s="10"/>
      <c r="K56" s="6"/>
      <c r="L56" s="6"/>
      <c r="M56" s="6"/>
      <c r="N56" s="6"/>
      <c r="O56" s="6"/>
    </row>
    <row r="57" spans="1:15" x14ac:dyDescent="0.35">
      <c r="A57" s="13"/>
      <c r="B57" s="13"/>
      <c r="C57" s="6"/>
      <c r="D57" s="10"/>
      <c r="E57" s="10"/>
      <c r="F57" s="10"/>
      <c r="G57" s="6"/>
      <c r="H57" s="10"/>
      <c r="I57" s="10"/>
      <c r="J57" s="10"/>
      <c r="K57" s="6"/>
      <c r="L57" s="6"/>
      <c r="M57" s="6"/>
      <c r="N57" s="6"/>
      <c r="O57" s="6"/>
    </row>
    <row r="58" spans="1:15" x14ac:dyDescent="0.35">
      <c r="A58" s="13"/>
      <c r="B58" s="13"/>
      <c r="C58" s="6"/>
      <c r="D58" s="10"/>
      <c r="E58" s="10"/>
      <c r="F58" s="10"/>
      <c r="G58" s="6"/>
      <c r="H58" s="10"/>
      <c r="I58" s="10"/>
      <c r="J58" s="10"/>
      <c r="K58" s="6"/>
      <c r="L58" s="6"/>
      <c r="M58" s="6"/>
      <c r="N58" s="6"/>
      <c r="O58" s="6"/>
    </row>
    <row r="59" spans="1:15" x14ac:dyDescent="0.35">
      <c r="A59" s="13"/>
      <c r="B59" s="13"/>
      <c r="C59" s="6"/>
      <c r="D59" s="10"/>
      <c r="E59" s="10"/>
      <c r="F59" s="10"/>
      <c r="G59" s="6"/>
      <c r="H59" s="10"/>
      <c r="I59" s="10"/>
      <c r="J59" s="10"/>
      <c r="K59" s="6"/>
      <c r="L59" s="6"/>
      <c r="M59" s="6"/>
      <c r="N59" s="6"/>
      <c r="O59" s="6"/>
    </row>
    <row r="60" spans="1:15" x14ac:dyDescent="0.35">
      <c r="A60" s="13"/>
      <c r="B60" s="13"/>
      <c r="C60" s="6"/>
      <c r="D60" s="10"/>
      <c r="E60" s="10"/>
      <c r="F60" s="10"/>
      <c r="G60" s="6"/>
      <c r="H60" s="10"/>
      <c r="I60" s="10"/>
      <c r="J60" s="10"/>
      <c r="K60" s="6"/>
      <c r="L60" s="6"/>
      <c r="M60" s="6"/>
      <c r="N60" s="6"/>
      <c r="O60" s="6"/>
    </row>
  </sheetData>
  <sheetProtection algorithmName="SHA-512" hashValue="dKxkkq14Z8DA3QbWtRcofBA3N3nLJDHgTrKojvnTRFgt4y2YDjYbpqKQoDXr8Sm5vDBbocBtgVarA0O4Iv/Y1A==" saltValue="+0OLZ6dOqdxYmtEJQO/R7g==" spinCount="100000" sheet="1" objects="1" scenarios="1"/>
  <mergeCells count="1">
    <mergeCell ref="D35:E35"/>
  </mergeCells>
  <dataValidations count="3">
    <dataValidation type="custom" allowBlank="1" showInputMessage="1" showErrorMessage="1" errorTitle="Double Entry" error="Pemilihan jawaban (&quot;X&quot;) untuk setiap pertanyaan hanya boleh satu entry. Jika ingin mengganti jawaban, mohon menghapus jawaban lama terlebih dahulu, lalu menandai X di pilihan baru. " sqref="L13:O32" xr:uid="{A4C3911A-AB77-440F-99C5-8CE170001E59}">
      <formula1>COUNTIF($L13:$O13,"TRUE")&lt;=1</formula1>
    </dataValidation>
    <dataValidation type="list" allowBlank="1" showInputMessage="1" showErrorMessage="1" sqref="C8" xr:uid="{6C6DA413-99EB-4EE1-933A-06B3DD3DBF94}">
      <formula1>"A. Mikro (omzet tahunan &lt;Rp2 miliar), B. Kecil (omzet tahunan Rp2-15 miliar), C. Menengah (omzet tahunan  &gt;Rp15-50 miliar"</formula1>
    </dataValidation>
    <dataValidation type="list" allowBlank="1" showInputMessage="1" showErrorMessage="1" sqref="C9" xr:uid="{80D7D5FF-5614-4074-8945-B28D95478B59}">
      <formula1>"A. Sektor Industri Pengolahan, B. Sektor Jasa, C. Sektor Pertanian, Peternakan, dan Perikanan, D. Sektor Perdagangan, Hotel, dan Resto, E. Sektor lainnya"</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76B88-0B68-48D8-ABC3-F23906B189C6}">
  <sheetPr>
    <tabColor theme="9" tint="-0.499984740745262"/>
  </sheetPr>
  <dimension ref="B2:E31"/>
  <sheetViews>
    <sheetView showGridLines="0" zoomScale="70" zoomScaleNormal="70" workbookViewId="0"/>
  </sheetViews>
  <sheetFormatPr defaultColWidth="8.81640625" defaultRowHeight="14.5" x14ac:dyDescent="0.35"/>
  <cols>
    <col min="1" max="1" width="8.81640625" style="79"/>
    <col min="2" max="2" width="30.1796875" style="79" customWidth="1"/>
    <col min="3" max="3" width="33.81640625" style="79" customWidth="1"/>
    <col min="4" max="4" width="39.1796875" style="79" customWidth="1"/>
    <col min="5" max="5" width="54.1796875" style="79" customWidth="1"/>
    <col min="6" max="16384" width="8.81640625" style="79"/>
  </cols>
  <sheetData>
    <row r="2" spans="2:5" x14ac:dyDescent="0.35">
      <c r="B2" s="86" t="s">
        <v>179</v>
      </c>
    </row>
    <row r="3" spans="2:5" x14ac:dyDescent="0.35">
      <c r="B3" s="86"/>
    </row>
    <row r="4" spans="2:5" x14ac:dyDescent="0.35">
      <c r="B4" s="87" t="s">
        <v>180</v>
      </c>
      <c r="C4" s="147" t="s">
        <v>181</v>
      </c>
      <c r="D4" s="147"/>
      <c r="E4" s="87" t="s">
        <v>182</v>
      </c>
    </row>
    <row r="5" spans="2:5" ht="29" x14ac:dyDescent="0.35">
      <c r="B5" s="88" t="s">
        <v>13</v>
      </c>
      <c r="C5" s="139" t="s">
        <v>183</v>
      </c>
      <c r="D5" s="140"/>
      <c r="E5" s="109" t="s">
        <v>184</v>
      </c>
    </row>
    <row r="6" spans="2:5" ht="59" customHeight="1" x14ac:dyDescent="0.35">
      <c r="B6" s="89" t="s">
        <v>14</v>
      </c>
      <c r="C6" s="145" t="s">
        <v>185</v>
      </c>
      <c r="D6" s="146"/>
      <c r="E6" s="110" t="s">
        <v>186</v>
      </c>
    </row>
    <row r="7" spans="2:5" ht="67.25" customHeight="1" x14ac:dyDescent="0.35">
      <c r="B7" s="90" t="s">
        <v>15</v>
      </c>
      <c r="C7" s="143" t="s">
        <v>187</v>
      </c>
      <c r="D7" s="144"/>
      <c r="E7" s="111" t="s">
        <v>188</v>
      </c>
    </row>
    <row r="8" spans="2:5" ht="87" x14ac:dyDescent="0.35">
      <c r="B8" s="91" t="s">
        <v>16</v>
      </c>
      <c r="C8" s="141" t="s">
        <v>189</v>
      </c>
      <c r="D8" s="142"/>
      <c r="E8" s="112" t="s">
        <v>190</v>
      </c>
    </row>
    <row r="9" spans="2:5" x14ac:dyDescent="0.35">
      <c r="B9" s="92"/>
      <c r="C9" s="92"/>
    </row>
    <row r="10" spans="2:5" x14ac:dyDescent="0.35">
      <c r="B10" s="93" t="s">
        <v>180</v>
      </c>
      <c r="C10" s="93" t="s">
        <v>191</v>
      </c>
    </row>
    <row r="11" spans="2:5" x14ac:dyDescent="0.35">
      <c r="B11" s="94" t="s">
        <v>13</v>
      </c>
      <c r="C11" s="94">
        <v>0</v>
      </c>
    </row>
    <row r="12" spans="2:5" x14ac:dyDescent="0.35">
      <c r="B12" s="89" t="s">
        <v>14</v>
      </c>
      <c r="C12" s="89">
        <v>1</v>
      </c>
    </row>
    <row r="13" spans="2:5" x14ac:dyDescent="0.35">
      <c r="B13" s="90" t="s">
        <v>15</v>
      </c>
      <c r="C13" s="90">
        <v>2</v>
      </c>
    </row>
    <row r="14" spans="2:5" ht="15" thickBot="1" x14ac:dyDescent="0.4">
      <c r="B14" s="91" t="s">
        <v>16</v>
      </c>
      <c r="C14" s="91">
        <v>3</v>
      </c>
    </row>
    <row r="15" spans="2:5" x14ac:dyDescent="0.35">
      <c r="B15" s="95" t="s">
        <v>192</v>
      </c>
      <c r="C15" s="96">
        <f>SUM(C19:C22)</f>
        <v>20</v>
      </c>
    </row>
    <row r="16" spans="2:5" ht="15" thickBot="1" x14ac:dyDescent="0.4">
      <c r="B16" s="97" t="s">
        <v>193</v>
      </c>
      <c r="C16" s="98">
        <f>C14*C15</f>
        <v>60</v>
      </c>
    </row>
    <row r="17" spans="2:4" x14ac:dyDescent="0.35">
      <c r="C17" s="92"/>
    </row>
    <row r="18" spans="2:4" x14ac:dyDescent="0.35">
      <c r="B18" s="93" t="s">
        <v>33</v>
      </c>
      <c r="C18" s="93" t="s">
        <v>192</v>
      </c>
    </row>
    <row r="19" spans="2:4" x14ac:dyDescent="0.35">
      <c r="B19" s="99" t="s">
        <v>194</v>
      </c>
      <c r="C19" s="100">
        <v>5</v>
      </c>
    </row>
    <row r="20" spans="2:4" x14ac:dyDescent="0.35">
      <c r="B20" s="99" t="s">
        <v>195</v>
      </c>
      <c r="C20" s="100">
        <v>5</v>
      </c>
    </row>
    <row r="21" spans="2:4" x14ac:dyDescent="0.35">
      <c r="B21" s="99" t="s">
        <v>196</v>
      </c>
      <c r="C21" s="100">
        <v>4</v>
      </c>
    </row>
    <row r="22" spans="2:4" x14ac:dyDescent="0.35">
      <c r="B22" s="99" t="s">
        <v>139</v>
      </c>
      <c r="C22" s="100">
        <v>6</v>
      </c>
    </row>
    <row r="23" spans="2:4" x14ac:dyDescent="0.35">
      <c r="B23" s="101" t="s">
        <v>197</v>
      </c>
      <c r="C23" s="102">
        <f>SUM(C19:C22)</f>
        <v>20</v>
      </c>
    </row>
    <row r="24" spans="2:4" x14ac:dyDescent="0.35">
      <c r="C24" s="92"/>
    </row>
    <row r="25" spans="2:4" x14ac:dyDescent="0.35">
      <c r="B25" s="137" t="s">
        <v>33</v>
      </c>
      <c r="C25" s="138"/>
      <c r="D25" s="103" t="s">
        <v>198</v>
      </c>
    </row>
    <row r="26" spans="2:4" ht="29" x14ac:dyDescent="0.35">
      <c r="B26" s="132" t="s">
        <v>194</v>
      </c>
      <c r="C26" s="133"/>
      <c r="D26" s="104" t="s">
        <v>199</v>
      </c>
    </row>
    <row r="27" spans="2:4" ht="43.5" x14ac:dyDescent="0.35">
      <c r="B27" s="134" t="s">
        <v>195</v>
      </c>
      <c r="C27" s="105" t="s">
        <v>200</v>
      </c>
      <c r="D27" s="106" t="s">
        <v>201</v>
      </c>
    </row>
    <row r="28" spans="2:4" ht="58" x14ac:dyDescent="0.35">
      <c r="B28" s="135"/>
      <c r="C28" s="107" t="s">
        <v>202</v>
      </c>
      <c r="D28" s="106" t="s">
        <v>203</v>
      </c>
    </row>
    <row r="29" spans="2:4" ht="58" x14ac:dyDescent="0.35">
      <c r="B29" s="136"/>
      <c r="C29" s="108" t="s">
        <v>204</v>
      </c>
      <c r="D29" s="106" t="s">
        <v>205</v>
      </c>
    </row>
    <row r="30" spans="2:4" ht="43.5" x14ac:dyDescent="0.35">
      <c r="B30" s="132" t="s">
        <v>112</v>
      </c>
      <c r="C30" s="133"/>
      <c r="D30" s="106" t="s">
        <v>206</v>
      </c>
    </row>
    <row r="31" spans="2:4" ht="43.5" x14ac:dyDescent="0.35">
      <c r="B31" s="132" t="s">
        <v>139</v>
      </c>
      <c r="C31" s="133"/>
      <c r="D31" s="106" t="s">
        <v>207</v>
      </c>
    </row>
  </sheetData>
  <sheetProtection sheet="1" objects="1" scenarios="1"/>
  <mergeCells count="10">
    <mergeCell ref="C5:D5"/>
    <mergeCell ref="C8:D8"/>
    <mergeCell ref="C7:D7"/>
    <mergeCell ref="C6:D6"/>
    <mergeCell ref="C4:D4"/>
    <mergeCell ref="B31:C31"/>
    <mergeCell ref="B27:B29"/>
    <mergeCell ref="B25:C25"/>
    <mergeCell ref="B26:C26"/>
    <mergeCell ref="B30:C3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736799-3c26-427e-8f61-9dffda3587d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8189B15C30C442BE7BC3EC9AA03392" ma:contentTypeVersion="12" ma:contentTypeDescription="Create a new document." ma:contentTypeScope="" ma:versionID="9d62ddf5807983ce48e56fafffb9500f">
  <xsd:schema xmlns:xsd="http://www.w3.org/2001/XMLSchema" xmlns:xs="http://www.w3.org/2001/XMLSchema" xmlns:p="http://schemas.microsoft.com/office/2006/metadata/properties" xmlns:ns2="de736799-3c26-427e-8f61-9dffda3587d9" targetNamespace="http://schemas.microsoft.com/office/2006/metadata/properties" ma:root="true" ma:fieldsID="d2ccd2e9bda1a29edd264b01f3e96605" ns2:_="">
    <xsd:import namespace="de736799-3c26-427e-8f61-9dffda3587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736799-3c26-427e-8f61-9dffda3587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395700-5EAF-412E-8C0E-612E5FFACEEF}">
  <ds:schemaRefs>
    <ds:schemaRef ds:uri="http://schemas.microsoft.com/sharepoint/v3/contenttype/forms"/>
  </ds:schemaRefs>
</ds:datastoreItem>
</file>

<file path=customXml/itemProps2.xml><?xml version="1.0" encoding="utf-8"?>
<ds:datastoreItem xmlns:ds="http://schemas.openxmlformats.org/officeDocument/2006/customXml" ds:itemID="{194F3256-6788-4A80-B38C-5869B0AB3BAC}">
  <ds:schemaRefs>
    <ds:schemaRef ds:uri="http://schemas.microsoft.com/office/infopath/2007/PartnerControls"/>
    <ds:schemaRef ds:uri="http://purl.org/dc/dcmitype/"/>
    <ds:schemaRef ds:uri="de736799-3c26-427e-8f61-9dffda3587d9"/>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5F088A3A-FC3C-4AAA-8903-9343174151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736799-3c26-427e-8f61-9dffda3587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Cara Pengisian</vt:lpstr>
      <vt:lpstr>Self-Assessment Form</vt:lpstr>
      <vt:lpstr>Definisi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Maura Finessa</dc:creator>
  <cp:keywords/>
  <dc:description/>
  <cp:lastModifiedBy>Abigail Randy Krones</cp:lastModifiedBy>
  <cp:revision/>
  <dcterms:created xsi:type="dcterms:W3CDTF">2025-10-31T03:14:28Z</dcterms:created>
  <dcterms:modified xsi:type="dcterms:W3CDTF">2026-03-04T10:53:08Z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0x010100BB8189B15C30C442BE7BC3EC9AA03392</vt:lpwstr>
  </property>
  <property fmtid="{D5CDD505-2E9C-101B-9397-08002B2CF9AE}" pid="3" name="MediaServiceImageTags">
    <vt:lpwstr/>
  </property>
</Properties>
</file>